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411DCC6-F080-4DE0-828B-0366EDC65CF8}" xr6:coauthVersionLast="47" xr6:coauthVersionMax="47" xr10:uidLastSave="{00000000-0000-0000-0000-000000000000}"/>
  <bookViews>
    <workbookView xWindow="-108" yWindow="-108" windowWidth="23256" windowHeight="12576"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15" i="13"/>
  <c r="K13" i="13"/>
  <c r="K11" i="13"/>
  <c r="K9" i="13"/>
  <c r="K7"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32"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<sst xmlns="http://schemas.openxmlformats.org/spreadsheetml/2006/main" count="502" uniqueCount="401">
  <si>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</si>
  <si>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</si>
  <si>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</si>
  <si>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</si>
  <si>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</si>
  <si>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</si>
  <si>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</si>
  <si>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</si>
  <si>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</si>
  <si>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</si>
  <si>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</si>
  <si>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</si>
  <si>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</si>
  <si>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</si>
  <si>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</si>
  <si>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</si>
  <si>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</si>
  <si>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</si>
  <si>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</si>
  <si>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</si>
  <si>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</si>
  <si>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</si>
  <si>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</si>
  <si>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</si>
  <si>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</si>
  <si>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</si>
  <si>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</si>
  <si>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</si>
  <si>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</si>
  <si>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</si>
  <si>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</si>
  <si>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</si>
  <si>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</si>
  <si>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</si>
  <si>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</si>
  <si>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</si>
  <si>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</si>
  <si>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</si>
  <si>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</si>
  <si>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</si>
  <si>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</si>
  <si>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</si>
  <si>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</si>
  <si>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</si>
  <si>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</si>
  <si>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</si>
  <si>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</si>
  <si>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</si>
  <si>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</si>
  <si>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</si>
  <si>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</si>
  <si>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</si>
  <si>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</si>
  <si>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</si>
  <si>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</si>
  <si>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</si>
  <si>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</si>
  <si>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</si>
  <si>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</si>
  <si>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</si>
  <si>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</si>
  <si>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</si>
  <si>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</si>
  <si>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</si>
  <si>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</si>
  <si>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</si>
  <si>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</si>
  <si>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</si>
  <si>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</si>
  <si>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</si>
  <si>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</si>
  <si>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</si>
  <si>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</si>
  <si>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</si>
  <si>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</si>
  <si>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</si>
  <si>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</si>
  <si>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</si>
  <si>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</si>
  <si>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</si>
  <si>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</si>
  <si>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</si>
  <si>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</si>
  <si>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</si>
  <si>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</si>
  <si>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</si>
  <si>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</si>
  <si>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</si>
  <si>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</si>
  <si>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</si>
  <si>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</si>
  <si>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</si>
  <si>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</si>
  <si>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</si>
  <si>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</si>
  <si>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</si>
  <si>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</si>
  <si>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</si>
  <si>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</si>
  <si>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</si>
  <si>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</si>
  <si>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</si>
  <si>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</si>
  <si>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</si>
  <si>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</si>
  <si>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</si>
  <si>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</si>
  <si>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</si>
  <si>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</si>
  <si>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</si>
  <si>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</si>
  <si>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</si>
  <si>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</si>
  <si>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</si>
  <si>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</si>
  <si>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</si>
  <si>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</si>
  <si>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</si>
  <si>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</si>
  <si>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</si>
  <si>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</si>
  <si>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</si>
  <si>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</si>
  <si>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</si>
  <si>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</si>
  <si>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</si>
  <si>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</si>
  <si>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</si>
  <si>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</si>
  <si>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</si>
  <si>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</si>
  <si>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</si>
  <si>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</si>
  <si>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</si>
  <si>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</si>
  <si>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</si>
  <si>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</si>
  <si>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</si>
  <si>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</si>
  <si>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</si>
  <si>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</si>
  <si>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</si>
  <si>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</si>
  <si>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</si>
  <si>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</si>
  <si>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</si>
  <si>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</si>
  <si>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</si>
  <si>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</si>
  <si>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</si>
  <si>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</si>
  <si>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</si>
  <si>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</si>
  <si>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</si>
  <si>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</si>
  <si>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</si>
  <si>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</si>
  <si>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</si>
  <si>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</si>
  <si>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</si>
  <si>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</si>
  <si>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</si>
  <si>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</si>
  <si>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</si>
  <si>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</si>
  <si>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</si>
  <si>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</si>
  <si>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</si>
  <si>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</si>
  <si>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</si>
  <si>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</si>
  <si>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</si>
  <si>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</si>
  <si>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</si>
  <si>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</si>
  <si>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</si>
  <si>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</si>
  <si>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</si>
  <si>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</si>
  <si>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</si>
  <si>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</si>
  <si>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</si>
  <si>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</si>
  <si>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</si>
  <si>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</si>
  <si>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</si>
  <si>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</si>
  <si>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</si>
  <si>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</si>
  <si>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</si>
  <si>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</si>
  <si>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</si>
  <si>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</si>
  <si>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</si>
  <si>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</si>
  <si>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</si>
  <si>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</si>
  <si>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</si>
  <si>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</si>
  <si>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</si>
  <si>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</si>
  <si>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</si>
  <si>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</si>
  <si>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</si>
  <si>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</si>
  <si>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</si>
  <si>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</si>
  <si>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</si>
  <si>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</si>
  <si>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</si>
  <si>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</si>
  <si>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</si>
  <si>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</si>
  <si>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</si>
  <si>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</si>
  <si>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</si>
  <si>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</si>
  <si>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</si>
  <si>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</si>
  <si>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</si>
  <si>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</si>
  <si>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</si>
  <si>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</si>
  <si>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</si>
  <si>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</si>
  <si>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</si>
  <si>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</si>
  <si>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financier :</t>
  </si>
  <si>
    <t>Partenariat public ou privé académique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</si>
  <si>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</si>
  <si>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</si>
  <si>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</si>
  <si>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</si>
  <si>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</si>
  <si>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</si>
  <si>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</si>
  <si>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</si>
  <si>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</si>
  <si>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</si>
  <si>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</si>
  <si>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</si>
  <si>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</si>
  <si>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</si>
  <si>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</si>
  <si>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</si>
  <si>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</si>
  <si>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</si>
  <si>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</si>
  <si>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</si>
  <si>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</si>
  <si>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</si>
  <si>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</si>
  <si>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</si>
  <si>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</si>
  <si>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</si>
  <si>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</si>
  <si>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</si>
  <si>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</si>
  <si>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</si>
  <si>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</si>
  <si>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</si>
  <si>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</si>
  <si>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</si>
  <si>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</si>
  <si>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</si>
  <si>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</si>
  <si>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</si>
  <si>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</si>
  <si>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</si>
  <si>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</si>
  <si>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</si>
  <si>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</si>
  <si>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</si>
  <si>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</si>
  <si>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</si>
  <si>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</si>
  <si>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</si>
  <si>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</si>
  <si>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</si>
  <si>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</si>
  <si>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</si>
  <si>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</si>
  <si>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</si>
  <si>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</si>
  <si>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</si>
  <si>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</si>
  <si>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</si>
  <si>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</si>
  <si>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</si>
  <si>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</si>
  <si>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</si>
  <si>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</si>
  <si>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</si>
  <si>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</si>
  <si>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</si>
  <si>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</si>
  <si>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</si>
  <si>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</si>
  <si>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</si>
  <si>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</si>
  <si>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</si>
  <si>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</si>
  <si>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</si>
  <si>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</si>
  <si>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</si>
  <si>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</si>
  <si>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</si>
  <si>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</si>
  <si>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</si>
  <si>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</si>
  <si>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</si>
  <si>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</si>
  <si>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</si>
  <si>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</si>
  <si>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</si>
  <si>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</si>
  <si>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</si>
  <si>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</si>
  <si>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</si>
  <si>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</si>
  <si>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</si>
  <si>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</si>
  <si>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</si>
  <si>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</si>
  <si>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</si>
  <si>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</si>
  <si>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</si>
  <si>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</si>
  <si>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</si>
  <si>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</si>
  <si>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</si>
  <si>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</si>
  <si>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</si>
  <si>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</si>
  <si>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</si>
  <si>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</si>
  <si>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</si>
  <si>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</si>
  <si>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</si>
  <si>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</si>
  <si>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</si>
  <si>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</si>
  <si>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</si>
  <si>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Eva Mouial</t>
  </si>
  <si>
    <t>Marc Peltier</t>
  </si>
  <si>
    <t>Lynsey Redfern</t>
  </si>
  <si>
    <t>Stéphanie Mc lellan</t>
  </si>
  <si>
    <t>Cynthia Boyer</t>
  </si>
  <si>
    <t>TJ MacIntyre</t>
  </si>
  <si>
    <t>E/C</t>
  </si>
  <si>
    <t>E (PRAG ou PRCE)</t>
  </si>
  <si>
    <t>Université Côte d'Azur</t>
  </si>
  <si>
    <t>Sciences Po Toulouse</t>
  </si>
  <si>
    <t>Institut Universitaire Champollion Albi</t>
  </si>
  <si>
    <t>Universty College of Dublin</t>
  </si>
  <si>
    <t>eva.mouial@univ-cotedazur.fr</t>
  </si>
  <si>
    <t>marc.peltier@univ-coetdazur.fr</t>
  </si>
  <si>
    <t>lynsey.redfern@univ-cotedazur.fr</t>
  </si>
  <si>
    <t>cynthia.boyer@univ-jfc.fr</t>
  </si>
  <si>
    <t>stephanie.mc-lellan@sciencespo-toulouse.fr</t>
  </si>
  <si>
    <t>tjmcintyre@ucd.ie</t>
  </si>
  <si>
    <t>Nombre à choisir par l'étudiant : 5 obligatoires</t>
  </si>
  <si>
    <t>Introduction to the common law</t>
  </si>
  <si>
    <t>Constitutional Law and Administrative organization</t>
  </si>
  <si>
    <t>US Jurisprudence</t>
  </si>
  <si>
    <t>Contract Law</t>
  </si>
  <si>
    <t>Criminal Law</t>
  </si>
  <si>
    <t>Internet law and data protection</t>
  </si>
  <si>
    <t>B2</t>
  </si>
  <si>
    <t>Matières fondamentales</t>
  </si>
  <si>
    <t>Florence Crouzatier-Durand</t>
  </si>
  <si>
    <t>Fonction : Enseignante-chercheuse
Grade : Professeur de droit public</t>
  </si>
  <si>
    <r>
      <t>Téléphone :  0686368396
Mail :</t>
    </r>
    <r>
      <rPr>
        <sz val="11"/>
        <color theme="1"/>
        <rFont val="Calibri"/>
        <family val="2"/>
        <scheme val="minor"/>
      </rPr>
      <t xml:space="preserve"> florence.crouzatier-durand@univ-cotedazur.fr</t>
    </r>
  </si>
  <si>
    <t>Public visé : Etudiants en droit, professionnels du droit</t>
  </si>
  <si>
    <t>Cycle du diplôme L et M</t>
  </si>
  <si>
    <t>Niveau d'entrée minimal (bac, bac+1, bac+2 …) : Bac +1</t>
  </si>
  <si>
    <t>Niveau estimé de sortie  bac, bac+1, bac+2 ...) : Bac +1</t>
  </si>
  <si>
    <r>
      <t>Prérequis :</t>
    </r>
    <r>
      <rPr>
        <sz val="11"/>
        <color theme="1"/>
        <rFont val="Calibri"/>
        <family val="2"/>
        <scheme val="minor"/>
      </rPr>
      <t xml:space="preserve"> </t>
    </r>
    <r>
      <rPr>
        <b/>
        <sz val="11"/>
        <color theme="1"/>
        <rFont val="Calibri"/>
        <family val="2"/>
        <scheme val="minor"/>
      </rPr>
      <t>Connaissances juriidques de base niveau L1</t>
    </r>
  </si>
  <si>
    <t>Objectif pédagogique exprimé en compétences/métiers : Pouvoir comprendre et maîtriser les principaux concepts de la common law, comprendre et maîtriser les notions essentielles. Etre capable de partir sans difficulté en année Ersamus. Pour les professionnels, unique occasion d'avoir une formation concise sur les principaux enjeux et thématiques d'actualité du droit anglais et du droit américain.</t>
  </si>
  <si>
    <t>Modalités pédagogiques (Présentiel/Distanciel/Hybride) Présentiel et distanciel</t>
  </si>
  <si>
    <t>Logistique (lieu de la formation, capacité salle, spécificités salles) : Campus Trotabas</t>
  </si>
  <si>
    <t>Langue(s) d’enseignement : Anglais</t>
  </si>
  <si>
    <t>Nombre visé de participants par session :  35</t>
  </si>
  <si>
    <r>
      <t>Nombre de sessions par an et périodes de l’année :</t>
    </r>
    <r>
      <rPr>
        <sz val="11"/>
        <color theme="1"/>
        <rFont val="Calibri"/>
        <family val="2"/>
        <scheme val="minor"/>
      </rPr>
      <t xml:space="preserve"> </t>
    </r>
    <r>
      <rPr>
        <b/>
        <sz val="11"/>
        <color theme="1"/>
        <rFont val="Calibri"/>
        <family val="2"/>
        <scheme val="minor"/>
      </rPr>
      <t>1</t>
    </r>
  </si>
  <si>
    <t>Durée de la formation: 3 semaines à 1 mois</t>
  </si>
  <si>
    <t>DU unique à Nice permettant d'acquérir des connaissances par 50 heures de droit anglais et américain sur une courte durée.</t>
  </si>
  <si>
    <t>Répondre à une forte demande de la part des étudiants et des recruteurs mais aussi des professionnels du droit
Offrir une ouverture sur le droit anglais et le droit américain
Permettre aux étudiants  de suivre des cours en anglais, afin de se préparer à leur année Erasmus + permettre aux professionnels du droit d'appréhender les grands enjeux de la common law
Pour les étudiants : Obtenir un diplôme valorisant pour leur profil lors de la recherche d'emploi  + pour les professionnels : Afficher le professionnalisme d'une formation spécifique en anglais sur le droit anglais et le droit américain.</t>
  </si>
  <si>
    <t>Formation réalisée par des spécialistes des questions étudiées : juristes, enseignants, français et étrangers ont été sollicités pour une formation de qualité. Le champ des matières proposées a été limité à 5  tenant compte d'enseignements fondamentaux et des spécialités des intervenants.
L'équipe pédagogique sera composée de plusieurs enseignants d'UCA, et d'intervenants extérieurs, dont des  professeurs d'universités partenaires françaises et étrangères. Une formation très sérieuse dans un temps limité (1 mois).</t>
  </si>
  <si>
    <t xml:space="preserve">Formation juridique de droit anglais et américain, en anglais : unique à Université Côte d'Azur. Utile pour enrichir l'offre de formation, afficher la qualité et l'attractiivté de celle-ci. </t>
  </si>
  <si>
    <t>Rythme de la formation (journée, soir, samedi, alternance, séquences de cours groupés, cours du soir, séance de regroupement…) : Journées pendant 3 semaines à 1 mois</t>
  </si>
  <si>
    <t>Durée du stage : Néant</t>
  </si>
  <si>
    <t xml:space="preserve">Cette formation s'adresse en priorité aux étudiants en droit d'Université Côte d'Azur qui pourront, grâce à ce DU de 50 heures, enseignées exclusivement en langue anglaise, acquérir le vocabulaire juridique ainsi que les connaissances juridiques de base. Ils pourront par la suite suivre facilement des enseignements plus approfondis en langue anglaise que ce soit en France ou à l'étranger. Pour les professionnels du droit, juristes d'entreprises publiques ou privées, avocats ou tout autre professionnel du droit qui souhaite travailler en langue anglaise, ce DU leur donnera les connaissances linguistiques et techniques permettant une discussion juridique en langue anglaise. Il s'agit d'une formation assurée par des professionnels du droit anglais et du droit américain qui, pour les publics précités, est unique au regard de la qualité de la formation et de son caractère concis (50h en 1 mois). </t>
  </si>
  <si>
    <t>Un DU de 50h assuré au cours d'un mois par des professionnels du droit anglais et du droit américain est unique. Si des DU de droit anglais existent dans d'autres universités, le caractère concis de celui-ci le rend unique. En outre, peu de ces diplômes présentent l'avantage d'être à la fois des DU de droit anglais et droit américain. La grande qualité des intervenants, tous spécialistes, le rend particulièrement attractif. A ce titre, le DU droit anglais est susceptible d'être attractif au-delà de nos étudiants pour des professionnels du droit.</t>
  </si>
  <si>
    <t>Etudiants, Avocats, Juristes = Max 35 personnes</t>
  </si>
  <si>
    <t>en date du: 13/12/22</t>
  </si>
  <si>
    <t>Nom de l'agent : Hubert GOUDINEAU (intérim de Natacha CARLES)</t>
  </si>
  <si>
    <t>Intitulé de la formation : Droit anglais</t>
  </si>
  <si>
    <t>Composante :</t>
  </si>
  <si>
    <t xml:space="preserve">Secteur disciplinaire :
</t>
  </si>
  <si>
    <t>Synchrone</t>
  </si>
  <si>
    <t>Présentiel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</si>
</sst>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2"/>
      <color theme="1"/>
      <name val="Garamond"/>
      <family val="1"/>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cellStyleXfs>
  <cellXfs count="496">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0" fontId="0" fillId="0" borderId="0" xfId="0" applyBorder="1"/>
    <xf numFmtId="0" fontId="0" fillId="0" borderId="0" xfId="0" applyBorder="1" applyAlignment="1"/>
    <xf numFmtId="49" fontId="3"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1" fillId="0" borderId="0" xfId="0" applyFont="1" applyFill="1" applyBorder="1" applyAlignment="1">
      <alignment vertical="center" wrapText="1"/>
    </xf>
    <xf numFmtId="0" fontId="5"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4" fillId="12" borderId="1" xfId="0" applyNumberFormat="1" applyFont="1" applyFill="1" applyBorder="1" applyProtection="1">
      <protection locked="0"/>
    </xf>
    <xf numFmtId="165" fontId="24" fillId="12" borderId="1" xfId="0" applyNumberFormat="1" applyFont="1" applyFill="1" applyBorder="1" applyProtection="1">
      <protection locked="0"/>
    </xf>
    <xf numFmtId="165" fontId="0" fillId="0" borderId="0" xfId="0" applyNumberFormat="1"/>
    <xf numFmtId="0" fontId="7" fillId="0" borderId="0" xfId="0" applyFont="1" applyBorder="1" applyAlignment="1">
      <alignment horizontal="center" vertical="center" wrapText="1"/>
    </xf>
    <xf numFmtId="1" fontId="7" fillId="0" borderId="0" xfId="0" applyNumberFormat="1" applyFont="1" applyFill="1" applyBorder="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5"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8" fillId="5" borderId="45" xfId="0" applyFont="1" applyFill="1" applyBorder="1" applyAlignment="1">
      <alignment horizontal="center" vertical="center" wrapText="1"/>
    </xf>
    <xf numFmtId="0" fontId="11"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Fill="1" applyBorder="1" applyAlignment="1">
      <alignment horizontal="left" wrapText="1"/>
    </xf>
    <xf numFmtId="0" fontId="6" fillId="0" borderId="7" xfId="0" applyFont="1" applyFill="1" applyBorder="1"/>
    <xf numFmtId="165" fontId="15" fillId="7" borderId="8" xfId="0" applyNumberFormat="1" applyFont="1" applyFill="1" applyBorder="1" applyProtection="1">
      <protection locked="0"/>
    </xf>
    <xf numFmtId="0" fontId="5"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Fill="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Fill="1" applyBorder="1" applyAlignment="1">
      <alignment vertical="top" wrapText="1"/>
    </xf>
    <xf numFmtId="0" fontId="11"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0" fillId="0" borderId="0" xfId="0" applyFont="1"/>
    <xf numFmtId="0" fontId="34"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4" fillId="0" borderId="91" xfId="0" applyFont="1" applyBorder="1" applyAlignment="1" applyProtection="1">
      <alignment vertical="center" wrapText="1"/>
      <protection locked="0"/>
    </xf>
    <xf numFmtId="0" fontId="35" fillId="0" borderId="48" xfId="0" applyFont="1" applyBorder="1" applyAlignment="1" applyProtection="1">
      <alignment vertical="center" wrapText="1"/>
      <protection locked="0"/>
    </xf>
    <xf numFmtId="0" fontId="0" fillId="0" borderId="12" xfId="0" applyFont="1" applyBorder="1"/>
    <xf numFmtId="0" fontId="34" fillId="0" borderId="5"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6"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35" fillId="0" borderId="21" xfId="0" applyFont="1" applyBorder="1" applyAlignment="1" applyProtection="1">
      <alignment vertical="center" wrapText="1"/>
      <protection locked="0"/>
    </xf>
    <xf numFmtId="0" fontId="0" fillId="0" borderId="6" xfId="0" applyFont="1" applyBorder="1"/>
    <xf numFmtId="0" fontId="35" fillId="0" borderId="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5" fillId="0" borderId="65" xfId="0" applyFont="1" applyBorder="1" applyAlignment="1" applyProtection="1">
      <alignment horizontal="center"/>
      <protection locked="0"/>
    </xf>
    <xf numFmtId="0" fontId="35" fillId="0" borderId="7" xfId="0" applyFont="1" applyBorder="1" applyAlignment="1" applyProtection="1">
      <alignment vertical="center" wrapText="1"/>
      <protection locked="0"/>
    </xf>
    <xf numFmtId="0" fontId="35" fillId="0" borderId="8" xfId="0" applyFont="1" applyBorder="1" applyAlignment="1" applyProtection="1">
      <alignment vertical="center" wrapText="1"/>
      <protection locked="0"/>
    </xf>
    <xf numFmtId="0" fontId="35" fillId="0" borderId="9" xfId="0" applyFont="1" applyBorder="1" applyAlignment="1" applyProtection="1">
      <alignment vertical="center" wrapText="1"/>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4" fillId="0" borderId="61" xfId="0" applyFont="1" applyBorder="1" applyAlignment="1" applyProtection="1">
      <alignment vertical="center" wrapText="1"/>
      <protection locked="0"/>
    </xf>
    <xf numFmtId="0" fontId="34" fillId="5" borderId="74"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9" xfId="0" applyFont="1" applyFill="1" applyBorder="1" applyAlignment="1">
      <alignment horizontal="left" vertical="center" wrapText="1"/>
    </xf>
    <xf numFmtId="0" fontId="34" fillId="5" borderId="90" xfId="0" applyFont="1" applyFill="1" applyBorder="1" applyAlignment="1">
      <alignment horizontal="left" vertical="center" wrapText="1"/>
    </xf>
    <xf numFmtId="0" fontId="0" fillId="0" borderId="0" xfId="0" applyFont="1" applyAlignment="1">
      <alignment horizontal="left"/>
    </xf>
    <xf numFmtId="0" fontId="34" fillId="5" borderId="58" xfId="0" applyFont="1" applyFill="1" applyBorder="1" applyAlignment="1">
      <alignment horizontal="left" vertical="center" wrapText="1"/>
    </xf>
    <xf numFmtId="0" fontId="34" fillId="5" borderId="14" xfId="0" applyFont="1" applyFill="1" applyBorder="1" applyAlignment="1">
      <alignment horizontal="left" vertical="center" wrapText="1"/>
    </xf>
    <xf numFmtId="0" fontId="34" fillId="5" borderId="15" xfId="0" applyFont="1" applyFill="1" applyBorder="1" applyAlignment="1">
      <alignment horizontal="left" vertical="center" wrapText="1"/>
    </xf>
    <xf numFmtId="0" fontId="3" fillId="11" borderId="37" xfId="0" applyNumberFormat="1"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50" xfId="0" applyNumberFormat="1"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3" fillId="0" borderId="19" xfId="0" applyFont="1" applyBorder="1" applyAlignment="1"/>
    <xf numFmtId="0" fontId="0" fillId="0" borderId="20" xfId="0" applyBorder="1" applyAlignment="1"/>
    <xf numFmtId="170" fontId="0" fillId="0" borderId="21" xfId="0" applyNumberFormat="1" applyBorder="1" applyAlignment="1"/>
    <xf numFmtId="0" fontId="40" fillId="0" borderId="10" xfId="0" applyFont="1" applyFill="1" applyBorder="1"/>
    <xf numFmtId="6" fontId="41" fillId="0" borderId="11" xfId="0" applyNumberFormat="1" applyFont="1" applyBorder="1"/>
    <xf numFmtId="1" fontId="3"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4"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42" fillId="0" borderId="0" xfId="0" applyFont="1" applyAlignment="1">
      <alignment horizontal="justify" vertical="center"/>
    </xf>
    <xf numFmtId="0" fontId="42" fillId="0" borderId="0" xfId="0" applyFont="1"/>
    <xf numFmtId="0" fontId="1" fillId="3" borderId="19" xfId="0" applyFont="1" applyFill="1" applyBorder="1" applyAlignment="1" applyProtection="1">
      <alignment horizontal="center" vertical="center"/>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Font="1"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Border="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2"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2"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2"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protection locked="0"/>
    </xf>
    <xf numFmtId="0" fontId="1" fillId="3" borderId="19" xfId="0" applyFont="1" applyFill="1" applyBorder="1" applyAlignment="1" applyProtection="1">
      <alignment horizontal="left" vertical="center"/>
      <protection locked="0"/>
    </xf>
    <xf numFmtId="0" fontId="6" fillId="3" borderId="20" xfId="0" applyFont="1" applyFill="1" applyBorder="1" applyAlignment="1" applyProtection="1">
      <alignment horizontal="left" vertical="center"/>
      <protection locked="0"/>
    </xf>
    <xf numFmtId="0" fontId="6" fillId="3" borderId="92" xfId="0" applyFont="1" applyFill="1" applyBorder="1" applyAlignment="1" applyProtection="1">
      <alignment horizontal="left"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Fill="1" applyBorder="1" applyAlignment="1">
      <alignment horizontal="center" vertical="center"/>
    </xf>
    <xf numFmtId="2" fontId="27" fillId="0" borderId="17" xfId="0" applyNumberFormat="1" applyFont="1" applyFill="1" applyBorder="1" applyAlignment="1">
      <alignment horizontal="center" vertical="center"/>
    </xf>
    <xf numFmtId="2" fontId="27" fillId="0" borderId="18" xfId="0" applyNumberFormat="1" applyFont="1" applyFill="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Fill="1" applyBorder="1" applyAlignment="1">
      <alignment horizontal="center" vertical="center"/>
    </xf>
    <xf numFmtId="1" fontId="7" fillId="0" borderId="62" xfId="0" applyNumberFormat="1" applyFont="1" applyFill="1" applyBorder="1" applyAlignment="1">
      <alignment horizontal="center" vertical="center"/>
    </xf>
    <xf numFmtId="1" fontId="7" fillId="0" borderId="63" xfId="0" applyNumberFormat="1" applyFont="1" applyFill="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Fill="1" applyBorder="1" applyAlignment="1">
      <alignment horizontal="center" vertical="center"/>
    </xf>
    <xf numFmtId="1" fontId="3" fillId="0" borderId="33" xfId="0" applyNumberFormat="1" applyFont="1" applyFill="1" applyBorder="1" applyAlignment="1">
      <alignment horizontal="center" vertical="center"/>
    </xf>
    <xf numFmtId="1" fontId="3" fillId="0" borderId="34" xfId="0" applyNumberFormat="1" applyFont="1" applyFill="1" applyBorder="1" applyAlignment="1">
      <alignment horizontal="center" vertical="center"/>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6"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lynsey.redfern@univ-cotedazur.fr" TargetMode="External"/><Relationship Id="rId7" Type="http://schemas.openxmlformats.org/officeDocument/2006/relationships/printerSettings" Target="../printerSettings/printerSettings5.bin"/><Relationship Id="rId2" Type="http://schemas.openxmlformats.org/officeDocument/2006/relationships/hyperlink" Target="mailto:marc.peltier@univ-coetdazur.fr" TargetMode="External"/><Relationship Id="rId1" Type="http://schemas.openxmlformats.org/officeDocument/2006/relationships/hyperlink" Target="mailto:eva.mouial@univ-cotedazur.fr" TargetMode="External"/><Relationship Id="rId6" Type="http://schemas.openxmlformats.org/officeDocument/2006/relationships/hyperlink" Target="mailto:tjmcintyre@ucd.ie" TargetMode="External"/><Relationship Id="rId5" Type="http://schemas.openxmlformats.org/officeDocument/2006/relationships/hyperlink" Target="mailto:stephanie.mc-lellan@sciencespo-toulouse.fr" TargetMode="External"/><Relationship Id="rId4" Type="http://schemas.openxmlformats.org/officeDocument/2006/relationships/hyperlink" Target="mailto:cynthia.boyer@univ-jfc.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43"/>
  <sheetViews>
    <sheetView tabSelected="1" zoomScaleNormal="100" workbookViewId="0">
      <selection activeCell="B12" sqref="B12"/>
    </sheetView>
  </sheetViews>
  <sheetFormatPr baseColWidth="10" defaultRowHeight="14.4" x14ac:dyDescent="0.3"/>
  <cols>
    <col min="1" max="1" width="111.77734375" customWidth="1"/>
    <col min="2" max="2" width="21.77734375" customWidth="1"/>
    <col min="4" max="4" width="47.44140625" customWidth="1"/>
  </cols>
  <sheetData>
    <row r="1" spans="1:6" ht="68.25" customHeight="1" thickBot="1" x14ac:dyDescent="0.35">
      <c r="A1" s="61" t="s">
        <v>241</v>
      </c>
      <c r="B1" s="60"/>
      <c r="C1" s="30"/>
    </row>
    <row r="2" spans="1:6" ht="15" thickBot="1" x14ac:dyDescent="0.35"/>
    <row r="3" spans="1:6" ht="15" thickBot="1" x14ac:dyDescent="0.35">
      <c r="A3" s="253" t="s">
        <v>396</v>
      </c>
      <c r="B3" s="254"/>
    </row>
    <row r="4" spans="1:6" ht="15" thickBot="1" x14ac:dyDescent="0.35">
      <c r="A4" s="66" t="s">
        <v>231</v>
      </c>
      <c r="B4" s="59" t="s">
        <v>155</v>
      </c>
      <c r="D4" s="30"/>
      <c r="E4" s="30"/>
      <c r="F4" s="30"/>
    </row>
    <row r="5" spans="1:6" ht="15" thickBot="1" x14ac:dyDescent="0.35">
      <c r="A5" s="69" t="s">
        <v>397</v>
      </c>
      <c r="B5" s="67" t="s">
        <v>52</v>
      </c>
      <c r="D5" s="30"/>
      <c r="E5" s="30"/>
      <c r="F5" s="30"/>
    </row>
    <row r="6" spans="1:6" s="30" customFormat="1" ht="29.4" thickBot="1" x14ac:dyDescent="0.35">
      <c r="A6" s="70" t="s">
        <v>398</v>
      </c>
      <c r="B6" s="68" t="s">
        <v>93</v>
      </c>
    </row>
    <row r="7" spans="1:6" x14ac:dyDescent="0.3">
      <c r="A7" s="255" t="s">
        <v>370</v>
      </c>
      <c r="B7" s="256"/>
    </row>
    <row r="8" spans="1:6" ht="30" customHeight="1" x14ac:dyDescent="0.3">
      <c r="A8" s="262" t="s">
        <v>371</v>
      </c>
      <c r="B8" s="263"/>
    </row>
    <row r="9" spans="1:6" ht="30.75" customHeight="1" thickBot="1" x14ac:dyDescent="0.35">
      <c r="A9" s="249" t="s">
        <v>372</v>
      </c>
      <c r="B9" s="250"/>
    </row>
    <row r="10" spans="1:6" ht="72" customHeight="1" thickBot="1" x14ac:dyDescent="0.35">
      <c r="A10" s="253" t="s">
        <v>385</v>
      </c>
      <c r="B10" s="254"/>
    </row>
    <row r="11" spans="1:6" x14ac:dyDescent="0.3">
      <c r="A11" s="255" t="s">
        <v>373</v>
      </c>
      <c r="B11" s="256"/>
    </row>
    <row r="12" spans="1:6" s="30" customFormat="1" x14ac:dyDescent="0.3">
      <c r="A12" s="73" t="s">
        <v>374</v>
      </c>
      <c r="B12" s="62"/>
    </row>
    <row r="13" spans="1:6" x14ac:dyDescent="0.3">
      <c r="A13" s="72" t="s">
        <v>375</v>
      </c>
      <c r="B13" s="71"/>
    </row>
    <row r="14" spans="1:6" s="30" customFormat="1" x14ac:dyDescent="0.3">
      <c r="A14" s="72" t="s">
        <v>376</v>
      </c>
      <c r="B14" s="71"/>
    </row>
    <row r="15" spans="1:6" ht="15" thickBot="1" x14ac:dyDescent="0.35">
      <c r="A15" s="249" t="s">
        <v>377</v>
      </c>
      <c r="B15" s="250"/>
    </row>
    <row r="16" spans="1:6" ht="53.25" customHeight="1" thickBot="1" x14ac:dyDescent="0.35">
      <c r="A16" s="255" t="s">
        <v>378</v>
      </c>
      <c r="B16" s="256"/>
    </row>
    <row r="17" spans="1:4" s="30" customFormat="1" ht="21.75" customHeight="1" x14ac:dyDescent="0.3">
      <c r="A17" s="65" t="s">
        <v>239</v>
      </c>
      <c r="B17" s="63" t="s">
        <v>399</v>
      </c>
    </row>
    <row r="18" spans="1:4" s="30" customFormat="1" ht="21.75" customHeight="1" thickBot="1" x14ac:dyDescent="0.35">
      <c r="A18" s="73" t="s">
        <v>379</v>
      </c>
      <c r="B18" s="26" t="s">
        <v>400</v>
      </c>
    </row>
    <row r="19" spans="1:4" x14ac:dyDescent="0.3">
      <c r="A19" s="65" t="s">
        <v>226</v>
      </c>
      <c r="B19" s="80"/>
    </row>
    <row r="20" spans="1:4" x14ac:dyDescent="0.3">
      <c r="A20" s="75" t="s">
        <v>232</v>
      </c>
      <c r="B20" s="26" t="s">
        <v>5</v>
      </c>
    </row>
    <row r="21" spans="1:4" ht="15" thickBot="1" x14ac:dyDescent="0.35">
      <c r="A21" s="76" t="s">
        <v>233</v>
      </c>
      <c r="B21" s="64" t="s">
        <v>6</v>
      </c>
    </row>
    <row r="22" spans="1:4" ht="32.25" customHeight="1" thickBot="1" x14ac:dyDescent="0.35">
      <c r="A22" s="253" t="s">
        <v>380</v>
      </c>
      <c r="B22" s="254"/>
    </row>
    <row r="23" spans="1:4" ht="27.75" customHeight="1" thickBot="1" x14ac:dyDescent="0.35">
      <c r="A23" s="253" t="s">
        <v>381</v>
      </c>
      <c r="B23" s="254"/>
    </row>
    <row r="24" spans="1:4" x14ac:dyDescent="0.3">
      <c r="A24" s="260" t="s">
        <v>382</v>
      </c>
      <c r="B24" s="261"/>
    </row>
    <row r="25" spans="1:4" ht="15" thickBot="1" x14ac:dyDescent="0.35">
      <c r="A25" s="249" t="s">
        <v>383</v>
      </c>
      <c r="B25" s="250"/>
    </row>
    <row r="26" spans="1:4" s="30" customFormat="1" ht="17.25" customHeight="1" x14ac:dyDescent="0.3">
      <c r="A26" s="65" t="s">
        <v>384</v>
      </c>
      <c r="B26" s="74" t="s">
        <v>161</v>
      </c>
    </row>
    <row r="27" spans="1:4" ht="70.5" customHeight="1" thickBot="1" x14ac:dyDescent="0.35">
      <c r="A27" s="249" t="s">
        <v>389</v>
      </c>
      <c r="B27" s="250"/>
    </row>
    <row r="28" spans="1:4" s="30" customFormat="1" ht="15" customHeight="1" x14ac:dyDescent="0.3">
      <c r="A28" s="65" t="s">
        <v>0</v>
      </c>
      <c r="B28" s="79" t="s">
        <v>6</v>
      </c>
      <c r="C28" s="247"/>
      <c r="D28" s="248"/>
    </row>
    <row r="29" spans="1:4" s="30" customFormat="1" ht="15" thickBot="1" x14ac:dyDescent="0.35">
      <c r="A29" s="258" t="s">
        <v>390</v>
      </c>
      <c r="B29" s="259"/>
      <c r="C29" s="247"/>
      <c r="D29" s="248"/>
    </row>
    <row r="30" spans="1:4" ht="25.5" customHeight="1" x14ac:dyDescent="0.3">
      <c r="A30" s="255" t="s">
        <v>227</v>
      </c>
      <c r="B30" s="256"/>
    </row>
    <row r="31" spans="1:4" ht="30.75" customHeight="1" thickBot="1" x14ac:dyDescent="0.35">
      <c r="A31" s="249" t="s">
        <v>228</v>
      </c>
      <c r="B31" s="250"/>
    </row>
    <row r="32" spans="1:4" ht="46.5" customHeight="1" thickBot="1" x14ac:dyDescent="0.35">
      <c r="A32" s="253" t="s">
        <v>229</v>
      </c>
      <c r="B32" s="254"/>
    </row>
    <row r="33" spans="1:2" s="30" customFormat="1" ht="26.25" customHeight="1" x14ac:dyDescent="0.3">
      <c r="A33" s="65" t="s">
        <v>267</v>
      </c>
      <c r="B33" s="63" t="s">
        <v>7</v>
      </c>
    </row>
    <row r="34" spans="1:2" ht="58.5" customHeight="1" thickBot="1" x14ac:dyDescent="0.35">
      <c r="A34" s="249" t="s">
        <v>235</v>
      </c>
      <c r="B34" s="250"/>
    </row>
    <row r="35" spans="1:2" ht="20.25" customHeight="1" thickBot="1" x14ac:dyDescent="0.35">
      <c r="A35" s="253" t="s">
        <v>268</v>
      </c>
      <c r="B35" s="254"/>
    </row>
    <row r="36" spans="1:2" ht="21" customHeight="1" x14ac:dyDescent="0.3">
      <c r="A36" s="65" t="s">
        <v>269</v>
      </c>
      <c r="B36" s="63"/>
    </row>
    <row r="37" spans="1:2" s="30" customFormat="1" ht="16.5" customHeight="1" thickBot="1" x14ac:dyDescent="0.35">
      <c r="A37" s="249" t="s">
        <v>230</v>
      </c>
      <c r="B37" s="250"/>
    </row>
    <row r="39" spans="1:2" x14ac:dyDescent="0.3">
      <c r="A39" s="251" t="s">
        <v>258</v>
      </c>
      <c r="B39" s="252"/>
    </row>
    <row r="41" spans="1:2" x14ac:dyDescent="0.3">
      <c r="A41" s="257" t="s">
        <v>234</v>
      </c>
      <c r="B41" s="257"/>
    </row>
    <row r="43" spans="1:2" x14ac:dyDescent="0.3">
      <c r="A43" s="246"/>
      <c r="B43" s="24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36"/>
  <sheetViews>
    <sheetView zoomScale="90" zoomScaleNormal="90" workbookViewId="0">
      <selection activeCell="D31" sqref="D31"/>
    </sheetView>
  </sheetViews>
  <sheetFormatPr baseColWidth="10" defaultRowHeight="14.4" x14ac:dyDescent="0.3"/>
  <cols>
    <col min="1" max="1" width="29.77734375" customWidth="1"/>
    <col min="2" max="2" width="23.109375" customWidth="1"/>
    <col min="3" max="3" width="27.77734375" customWidth="1"/>
    <col min="4" max="4" width="26" customWidth="1"/>
  </cols>
  <sheetData>
    <row r="1" spans="1:17" ht="18.600000000000001" thickBot="1" x14ac:dyDescent="0.4">
      <c r="A1" s="297" t="s">
        <v>262</v>
      </c>
      <c r="B1" s="298"/>
      <c r="C1" s="298"/>
      <c r="D1" s="298"/>
      <c r="E1" s="298"/>
      <c r="F1" s="298"/>
      <c r="G1" s="298"/>
      <c r="H1" s="298"/>
      <c r="I1" s="298"/>
      <c r="J1" s="298"/>
      <c r="K1" s="298"/>
      <c r="L1" s="298"/>
      <c r="M1" s="298"/>
      <c r="N1" s="298"/>
      <c r="O1" s="298"/>
      <c r="P1" s="298"/>
      <c r="Q1" s="299"/>
    </row>
    <row r="2" spans="1:17" x14ac:dyDescent="0.3">
      <c r="A2" s="264" t="s">
        <v>245</v>
      </c>
      <c r="B2" s="265"/>
      <c r="C2" s="265"/>
      <c r="D2" s="265"/>
      <c r="E2" s="265"/>
      <c r="F2" s="265"/>
      <c r="G2" s="265"/>
      <c r="H2" s="265"/>
      <c r="I2" s="265"/>
      <c r="J2" s="265"/>
      <c r="K2" s="265"/>
      <c r="L2" s="265"/>
      <c r="M2" s="265"/>
      <c r="N2" s="265"/>
      <c r="O2" s="265"/>
      <c r="P2" s="265"/>
      <c r="Q2" s="266"/>
    </row>
    <row r="3" spans="1:17" ht="51" customHeight="1" x14ac:dyDescent="0.3">
      <c r="A3" s="270" t="s">
        <v>248</v>
      </c>
      <c r="B3" s="271"/>
      <c r="C3" s="271"/>
      <c r="D3" s="271"/>
      <c r="E3" s="271"/>
      <c r="F3" s="271"/>
      <c r="G3" s="271"/>
      <c r="H3" s="271"/>
      <c r="I3" s="271"/>
      <c r="J3" s="271"/>
      <c r="K3" s="271"/>
      <c r="L3" s="271"/>
      <c r="M3" s="271"/>
      <c r="N3" s="271"/>
      <c r="O3" s="271"/>
      <c r="P3" s="271"/>
      <c r="Q3" s="272"/>
    </row>
    <row r="4" spans="1:17" x14ac:dyDescent="0.3">
      <c r="A4" s="273" t="s">
        <v>386</v>
      </c>
      <c r="B4" s="282"/>
      <c r="C4" s="282"/>
      <c r="D4" s="282"/>
      <c r="E4" s="282"/>
      <c r="F4" s="282"/>
      <c r="G4" s="282"/>
      <c r="H4" s="282"/>
      <c r="I4" s="282"/>
      <c r="J4" s="282"/>
      <c r="K4" s="282"/>
      <c r="L4" s="282"/>
      <c r="M4" s="282"/>
      <c r="N4" s="282"/>
      <c r="O4" s="282"/>
      <c r="P4" s="282"/>
      <c r="Q4" s="283"/>
    </row>
    <row r="5" spans="1:17" x14ac:dyDescent="0.3">
      <c r="A5" s="281"/>
      <c r="B5" s="282"/>
      <c r="C5" s="282"/>
      <c r="D5" s="282"/>
      <c r="E5" s="282"/>
      <c r="F5" s="282"/>
      <c r="G5" s="282"/>
      <c r="H5" s="282"/>
      <c r="I5" s="282"/>
      <c r="J5" s="282"/>
      <c r="K5" s="282"/>
      <c r="L5" s="282"/>
      <c r="M5" s="282"/>
      <c r="N5" s="282"/>
      <c r="O5" s="282"/>
      <c r="P5" s="282"/>
      <c r="Q5" s="283"/>
    </row>
    <row r="6" spans="1:17" x14ac:dyDescent="0.3">
      <c r="A6" s="281"/>
      <c r="B6" s="282"/>
      <c r="C6" s="282"/>
      <c r="D6" s="282"/>
      <c r="E6" s="282"/>
      <c r="F6" s="282"/>
      <c r="G6" s="282"/>
      <c r="H6" s="282"/>
      <c r="I6" s="282"/>
      <c r="J6" s="282"/>
      <c r="K6" s="282"/>
      <c r="L6" s="282"/>
      <c r="M6" s="282"/>
      <c r="N6" s="282"/>
      <c r="O6" s="282"/>
      <c r="P6" s="282"/>
      <c r="Q6" s="283"/>
    </row>
    <row r="7" spans="1:17" x14ac:dyDescent="0.3">
      <c r="A7" s="281"/>
      <c r="B7" s="282"/>
      <c r="C7" s="282"/>
      <c r="D7" s="282"/>
      <c r="E7" s="282"/>
      <c r="F7" s="282"/>
      <c r="G7" s="282"/>
      <c r="H7" s="282"/>
      <c r="I7" s="282"/>
      <c r="J7" s="282"/>
      <c r="K7" s="282"/>
      <c r="L7" s="282"/>
      <c r="M7" s="282"/>
      <c r="N7" s="282"/>
      <c r="O7" s="282"/>
      <c r="P7" s="282"/>
      <c r="Q7" s="283"/>
    </row>
    <row r="8" spans="1:17" ht="15" thickBot="1" x14ac:dyDescent="0.35">
      <c r="A8" s="281"/>
      <c r="B8" s="282"/>
      <c r="C8" s="282"/>
      <c r="D8" s="282"/>
      <c r="E8" s="282"/>
      <c r="F8" s="282"/>
      <c r="G8" s="282"/>
      <c r="H8" s="282"/>
      <c r="I8" s="282"/>
      <c r="J8" s="282"/>
      <c r="K8" s="282"/>
      <c r="L8" s="282"/>
      <c r="M8" s="282"/>
      <c r="N8" s="282"/>
      <c r="O8" s="282"/>
      <c r="P8" s="282"/>
      <c r="Q8" s="283"/>
    </row>
    <row r="9" spans="1:17" x14ac:dyDescent="0.3">
      <c r="A9" s="264" t="s">
        <v>246</v>
      </c>
      <c r="B9" s="265"/>
      <c r="C9" s="265"/>
      <c r="D9" s="265"/>
      <c r="E9" s="265"/>
      <c r="F9" s="265"/>
      <c r="G9" s="265"/>
      <c r="H9" s="265"/>
      <c r="I9" s="265"/>
      <c r="J9" s="265"/>
      <c r="K9" s="265"/>
      <c r="L9" s="265"/>
      <c r="M9" s="265"/>
      <c r="N9" s="265"/>
      <c r="O9" s="265"/>
      <c r="P9" s="265"/>
      <c r="Q9" s="266"/>
    </row>
    <row r="10" spans="1:17" ht="31.5" customHeight="1" x14ac:dyDescent="0.3">
      <c r="A10" s="270" t="s">
        <v>244</v>
      </c>
      <c r="B10" s="279"/>
      <c r="C10" s="279"/>
      <c r="D10" s="279"/>
      <c r="E10" s="279"/>
      <c r="F10" s="279"/>
      <c r="G10" s="279"/>
      <c r="H10" s="279"/>
      <c r="I10" s="279"/>
      <c r="J10" s="279"/>
      <c r="K10" s="279"/>
      <c r="L10" s="279"/>
      <c r="M10" s="279"/>
      <c r="N10" s="279"/>
      <c r="O10" s="279"/>
      <c r="P10" s="279"/>
      <c r="Q10" s="280"/>
    </row>
    <row r="11" spans="1:17" x14ac:dyDescent="0.3">
      <c r="A11" s="290" t="s">
        <v>387</v>
      </c>
      <c r="B11" s="291"/>
      <c r="C11" s="291"/>
      <c r="D11" s="291"/>
      <c r="E11" s="291"/>
      <c r="F11" s="291"/>
      <c r="G11" s="291"/>
      <c r="H11" s="291"/>
      <c r="I11" s="291"/>
      <c r="J11" s="291"/>
      <c r="K11" s="291"/>
      <c r="L11" s="291"/>
      <c r="M11" s="291"/>
      <c r="N11" s="291"/>
      <c r="O11" s="291"/>
      <c r="P11" s="291"/>
      <c r="Q11" s="292"/>
    </row>
    <row r="12" spans="1:17" x14ac:dyDescent="0.3">
      <c r="A12" s="293"/>
      <c r="B12" s="291"/>
      <c r="C12" s="291"/>
      <c r="D12" s="291"/>
      <c r="E12" s="291"/>
      <c r="F12" s="291"/>
      <c r="G12" s="291"/>
      <c r="H12" s="291"/>
      <c r="I12" s="291"/>
      <c r="J12" s="291"/>
      <c r="K12" s="291"/>
      <c r="L12" s="291"/>
      <c r="M12" s="291"/>
      <c r="N12" s="291"/>
      <c r="O12" s="291"/>
      <c r="P12" s="291"/>
      <c r="Q12" s="292"/>
    </row>
    <row r="13" spans="1:17" x14ac:dyDescent="0.3">
      <c r="A13" s="293"/>
      <c r="B13" s="291"/>
      <c r="C13" s="291"/>
      <c r="D13" s="291"/>
      <c r="E13" s="291"/>
      <c r="F13" s="291"/>
      <c r="G13" s="291"/>
      <c r="H13" s="291"/>
      <c r="I13" s="291"/>
      <c r="J13" s="291"/>
      <c r="K13" s="291"/>
      <c r="L13" s="291"/>
      <c r="M13" s="291"/>
      <c r="N13" s="291"/>
      <c r="O13" s="291"/>
      <c r="P13" s="291"/>
      <c r="Q13" s="292"/>
    </row>
    <row r="14" spans="1:17" ht="15" thickBot="1" x14ac:dyDescent="0.35">
      <c r="A14" s="294"/>
      <c r="B14" s="295"/>
      <c r="C14" s="295"/>
      <c r="D14" s="295"/>
      <c r="E14" s="295"/>
      <c r="F14" s="295"/>
      <c r="G14" s="295"/>
      <c r="H14" s="295"/>
      <c r="I14" s="295"/>
      <c r="J14" s="295"/>
      <c r="K14" s="295"/>
      <c r="L14" s="295"/>
      <c r="M14" s="295"/>
      <c r="N14" s="295"/>
      <c r="O14" s="295"/>
      <c r="P14" s="295"/>
      <c r="Q14" s="296"/>
    </row>
    <row r="15" spans="1:17" x14ac:dyDescent="0.3">
      <c r="A15" s="264" t="s">
        <v>247</v>
      </c>
      <c r="B15" s="265"/>
      <c r="C15" s="265"/>
      <c r="D15" s="265"/>
      <c r="E15" s="265"/>
      <c r="F15" s="265"/>
      <c r="G15" s="265"/>
      <c r="H15" s="265"/>
      <c r="I15" s="265"/>
      <c r="J15" s="265"/>
      <c r="K15" s="265"/>
      <c r="L15" s="265"/>
      <c r="M15" s="265"/>
      <c r="N15" s="265"/>
      <c r="O15" s="265"/>
      <c r="P15" s="265"/>
      <c r="Q15" s="266"/>
    </row>
    <row r="16" spans="1:17" ht="20.25" customHeight="1" x14ac:dyDescent="0.3">
      <c r="A16" s="270" t="s">
        <v>242</v>
      </c>
      <c r="B16" s="271"/>
      <c r="C16" s="271"/>
      <c r="D16" s="271"/>
      <c r="E16" s="271"/>
      <c r="F16" s="271"/>
      <c r="G16" s="271"/>
      <c r="H16" s="271"/>
      <c r="I16" s="271"/>
      <c r="J16" s="271"/>
      <c r="K16" s="271"/>
      <c r="L16" s="271"/>
      <c r="M16" s="271"/>
      <c r="N16" s="271"/>
      <c r="O16" s="271"/>
      <c r="P16" s="271"/>
      <c r="Q16" s="272"/>
    </row>
    <row r="17" spans="1:17" x14ac:dyDescent="0.3">
      <c r="A17" s="281" t="s">
        <v>388</v>
      </c>
      <c r="B17" s="282"/>
      <c r="C17" s="282"/>
      <c r="D17" s="282"/>
      <c r="E17" s="282"/>
      <c r="F17" s="282"/>
      <c r="G17" s="282"/>
      <c r="H17" s="282"/>
      <c r="I17" s="282"/>
      <c r="J17" s="282"/>
      <c r="K17" s="282"/>
      <c r="L17" s="282"/>
      <c r="M17" s="282"/>
      <c r="N17" s="282"/>
      <c r="O17" s="282"/>
      <c r="P17" s="282"/>
      <c r="Q17" s="283"/>
    </row>
    <row r="18" spans="1:17" x14ac:dyDescent="0.3">
      <c r="A18" s="281"/>
      <c r="B18" s="282"/>
      <c r="C18" s="282"/>
      <c r="D18" s="282"/>
      <c r="E18" s="282"/>
      <c r="F18" s="282"/>
      <c r="G18" s="282"/>
      <c r="H18" s="282"/>
      <c r="I18" s="282"/>
      <c r="J18" s="282"/>
      <c r="K18" s="282"/>
      <c r="L18" s="282"/>
      <c r="M18" s="282"/>
      <c r="N18" s="282"/>
      <c r="O18" s="282"/>
      <c r="P18" s="282"/>
      <c r="Q18" s="283"/>
    </row>
    <row r="19" spans="1:17" ht="15" thickBot="1" x14ac:dyDescent="0.35">
      <c r="A19" s="284"/>
      <c r="B19" s="285"/>
      <c r="C19" s="285"/>
      <c r="D19" s="285"/>
      <c r="E19" s="285"/>
      <c r="F19" s="285"/>
      <c r="G19" s="285"/>
      <c r="H19" s="285"/>
      <c r="I19" s="285"/>
      <c r="J19" s="285"/>
      <c r="K19" s="285"/>
      <c r="L19" s="285"/>
      <c r="M19" s="285"/>
      <c r="N19" s="285"/>
      <c r="O19" s="285"/>
      <c r="P19" s="285"/>
      <c r="Q19" s="286"/>
    </row>
    <row r="20" spans="1:17" s="18" customFormat="1" ht="15" customHeight="1" x14ac:dyDescent="0.3">
      <c r="A20" s="287" t="s">
        <v>259</v>
      </c>
      <c r="B20" s="288"/>
      <c r="C20" s="288"/>
      <c r="D20" s="288"/>
      <c r="E20" s="288"/>
      <c r="F20" s="288"/>
      <c r="G20" s="288"/>
      <c r="H20" s="288"/>
      <c r="I20" s="288"/>
      <c r="J20" s="288"/>
      <c r="K20" s="288"/>
      <c r="L20" s="288"/>
      <c r="M20" s="288"/>
      <c r="N20" s="288"/>
      <c r="O20" s="288"/>
      <c r="P20" s="288"/>
      <c r="Q20" s="289"/>
    </row>
    <row r="21" spans="1:17" s="18" customFormat="1" ht="20.25" customHeight="1" x14ac:dyDescent="0.3">
      <c r="A21" s="270" t="s">
        <v>243</v>
      </c>
      <c r="B21" s="271"/>
      <c r="C21" s="271"/>
      <c r="D21" s="271"/>
      <c r="E21" s="271"/>
      <c r="F21" s="271"/>
      <c r="G21" s="271"/>
      <c r="H21" s="271"/>
      <c r="I21" s="271"/>
      <c r="J21" s="271"/>
      <c r="K21" s="271"/>
      <c r="L21" s="271"/>
      <c r="M21" s="271"/>
      <c r="N21" s="271"/>
      <c r="O21" s="271"/>
      <c r="P21" s="271"/>
      <c r="Q21" s="272"/>
    </row>
    <row r="22" spans="1:17" ht="16.5" customHeight="1" x14ac:dyDescent="0.3">
      <c r="A22" s="273" t="s">
        <v>393</v>
      </c>
      <c r="B22" s="274"/>
      <c r="C22" s="274"/>
      <c r="D22" s="274"/>
      <c r="E22" s="274"/>
      <c r="F22" s="274"/>
      <c r="G22" s="274"/>
      <c r="H22" s="274"/>
      <c r="I22" s="274"/>
      <c r="J22" s="274"/>
      <c r="K22" s="274"/>
      <c r="L22" s="274"/>
      <c r="M22" s="274"/>
      <c r="N22" s="274"/>
      <c r="O22" s="274"/>
      <c r="P22" s="274"/>
      <c r="Q22" s="275"/>
    </row>
    <row r="23" spans="1:17" ht="15" thickBot="1" x14ac:dyDescent="0.35">
      <c r="A23" s="276"/>
      <c r="B23" s="277"/>
      <c r="C23" s="277"/>
      <c r="D23" s="277"/>
      <c r="E23" s="277"/>
      <c r="F23" s="277"/>
      <c r="G23" s="277"/>
      <c r="H23" s="277"/>
      <c r="I23" s="277"/>
      <c r="J23" s="277"/>
      <c r="K23" s="277"/>
      <c r="L23" s="277"/>
      <c r="M23" s="277"/>
      <c r="N23" s="277"/>
      <c r="O23" s="277"/>
      <c r="P23" s="277"/>
      <c r="Q23" s="278"/>
    </row>
    <row r="24" spans="1:17" x14ac:dyDescent="0.3">
      <c r="A24" s="264" t="s">
        <v>326</v>
      </c>
      <c r="B24" s="265"/>
      <c r="C24" s="265"/>
      <c r="D24" s="265"/>
      <c r="E24" s="265"/>
      <c r="F24" s="265"/>
      <c r="G24" s="265"/>
      <c r="H24" s="265"/>
      <c r="I24" s="265"/>
      <c r="J24" s="265"/>
      <c r="K24" s="265"/>
      <c r="L24" s="265"/>
      <c r="M24" s="265"/>
      <c r="N24" s="265"/>
      <c r="O24" s="265"/>
      <c r="P24" s="265"/>
      <c r="Q24" s="266"/>
    </row>
    <row r="25" spans="1:17" ht="15" customHeight="1" x14ac:dyDescent="0.3">
      <c r="A25" s="267" t="s">
        <v>333</v>
      </c>
      <c r="B25" s="268"/>
      <c r="C25" s="268"/>
      <c r="D25" s="268"/>
      <c r="E25" s="268"/>
      <c r="F25" s="268"/>
      <c r="G25" s="268"/>
      <c r="H25" s="268"/>
      <c r="I25" s="268"/>
      <c r="J25" s="268"/>
      <c r="K25" s="268"/>
      <c r="L25" s="268"/>
      <c r="M25" s="268"/>
      <c r="N25" s="268"/>
      <c r="O25" s="268"/>
      <c r="P25" s="268"/>
      <c r="Q25" s="269"/>
    </row>
    <row r="26" spans="1:17" ht="43.2" x14ac:dyDescent="0.3">
      <c r="A26" s="42"/>
      <c r="B26" s="82" t="s">
        <v>205</v>
      </c>
      <c r="C26" s="82" t="s">
        <v>206</v>
      </c>
      <c r="D26" s="82" t="s">
        <v>249</v>
      </c>
      <c r="E26" s="43"/>
      <c r="F26" s="43"/>
      <c r="G26" s="43"/>
      <c r="H26" s="44"/>
      <c r="I26" s="44"/>
      <c r="J26" s="44"/>
      <c r="K26" s="44"/>
      <c r="L26" s="44"/>
      <c r="M26" s="44"/>
      <c r="N26" s="44"/>
      <c r="O26" s="44"/>
      <c r="P26" s="44"/>
      <c r="Q26" s="45"/>
    </row>
    <row r="27" spans="1:17" x14ac:dyDescent="0.3">
      <c r="A27" s="42" t="s">
        <v>250</v>
      </c>
      <c r="B27" s="42"/>
      <c r="C27" s="42"/>
      <c r="D27" s="42"/>
      <c r="E27" s="44"/>
      <c r="F27" s="44"/>
      <c r="G27" s="44"/>
      <c r="H27" s="44"/>
      <c r="I27" s="44"/>
      <c r="J27" s="44"/>
      <c r="K27" s="44"/>
      <c r="L27" s="44"/>
      <c r="M27" s="44"/>
      <c r="N27" s="44"/>
      <c r="O27" s="44"/>
      <c r="P27" s="44"/>
      <c r="Q27" s="45"/>
    </row>
    <row r="28" spans="1:17" x14ac:dyDescent="0.3">
      <c r="A28" s="42" t="s">
        <v>251</v>
      </c>
      <c r="B28" s="42"/>
      <c r="C28" s="42"/>
      <c r="D28" s="42"/>
      <c r="E28" s="44"/>
      <c r="F28" s="44"/>
      <c r="G28" s="44"/>
      <c r="H28" s="44"/>
      <c r="I28" s="44"/>
      <c r="J28" s="44"/>
      <c r="K28" s="44"/>
      <c r="L28" s="44"/>
      <c r="M28" s="44"/>
      <c r="N28" s="44"/>
      <c r="O28" s="44"/>
      <c r="P28" s="44"/>
      <c r="Q28" s="45"/>
    </row>
    <row r="29" spans="1:17" x14ac:dyDescent="0.3">
      <c r="A29" s="42" t="s">
        <v>252</v>
      </c>
      <c r="B29" s="42"/>
      <c r="C29" s="42"/>
      <c r="D29" s="42"/>
      <c r="E29" s="44"/>
      <c r="F29" s="44"/>
      <c r="G29" s="44"/>
      <c r="H29" s="44"/>
      <c r="I29" s="44"/>
      <c r="J29" s="44"/>
      <c r="K29" s="44"/>
      <c r="L29" s="44"/>
      <c r="M29" s="44"/>
      <c r="N29" s="44"/>
      <c r="O29" s="44"/>
      <c r="P29" s="44"/>
      <c r="Q29" s="45"/>
    </row>
    <row r="30" spans="1:17" x14ac:dyDescent="0.3">
      <c r="A30" s="42" t="s">
        <v>253</v>
      </c>
      <c r="B30" s="42"/>
      <c r="C30" s="42"/>
      <c r="D30" s="42"/>
      <c r="E30" s="44"/>
      <c r="F30" s="44"/>
      <c r="G30" s="44"/>
      <c r="H30" s="44"/>
      <c r="I30" s="44"/>
      <c r="J30" s="44"/>
      <c r="K30" s="44"/>
      <c r="L30" s="44"/>
      <c r="M30" s="44"/>
      <c r="N30" s="44"/>
      <c r="O30" s="44"/>
      <c r="P30" s="44"/>
      <c r="Q30" s="45"/>
    </row>
    <row r="31" spans="1:17" x14ac:dyDescent="0.3">
      <c r="A31" s="42" t="s">
        <v>254</v>
      </c>
      <c r="B31" s="42"/>
      <c r="C31" s="42"/>
      <c r="D31" s="42"/>
      <c r="E31" s="44"/>
      <c r="F31" s="44"/>
      <c r="G31" s="44"/>
      <c r="H31" s="44"/>
      <c r="I31" s="44"/>
      <c r="J31" s="44"/>
      <c r="K31" s="44"/>
      <c r="L31" s="44"/>
      <c r="M31" s="44"/>
      <c r="N31" s="44"/>
      <c r="O31" s="44"/>
      <c r="P31" s="44"/>
      <c r="Q31" s="45"/>
    </row>
    <row r="32" spans="1:17" x14ac:dyDescent="0.3">
      <c r="A32" s="46" t="s">
        <v>207</v>
      </c>
      <c r="B32" s="31"/>
      <c r="C32" s="47">
        <f>SUM(C27:C31)</f>
        <v>0</v>
      </c>
      <c r="D32" s="31"/>
      <c r="E32" s="30"/>
      <c r="F32" s="30"/>
      <c r="G32" s="30"/>
      <c r="H32" s="30"/>
      <c r="I32" s="30"/>
      <c r="J32" s="30"/>
      <c r="K32" s="30"/>
      <c r="L32" s="30"/>
      <c r="M32" s="30"/>
      <c r="N32" s="30"/>
      <c r="O32" s="30"/>
      <c r="P32" s="30"/>
      <c r="Q32" s="30"/>
    </row>
    <row r="36" spans="5:16" x14ac:dyDescent="0.3">
      <c r="E36" s="30"/>
      <c r="F36" s="30"/>
      <c r="G36" s="30"/>
      <c r="H36" s="30"/>
      <c r="I36" s="30"/>
      <c r="J36" s="30"/>
      <c r="K36" s="30"/>
      <c r="L36" s="30"/>
      <c r="M36" s="30"/>
      <c r="N36" s="30"/>
      <c r="O36" s="30"/>
      <c r="P36" s="30"/>
    </row>
  </sheetData>
  <mergeCells count="15">
    <mergeCell ref="A1:Q1"/>
    <mergeCell ref="A3:Q3"/>
    <mergeCell ref="A4:Q8"/>
    <mergeCell ref="A2:Q2"/>
    <mergeCell ref="A9:Q9"/>
    <mergeCell ref="A24:Q24"/>
    <mergeCell ref="A25:Q25"/>
    <mergeCell ref="A21:Q21"/>
    <mergeCell ref="A22:Q23"/>
    <mergeCell ref="A10:Q10"/>
    <mergeCell ref="A17:Q19"/>
    <mergeCell ref="A20:Q20"/>
    <mergeCell ref="A15:Q15"/>
    <mergeCell ref="A16:Q16"/>
    <mergeCell ref="A11:Q1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28"/>
  <sheetViews>
    <sheetView zoomScale="90" zoomScaleNormal="90" workbookViewId="0">
      <selection activeCell="C21" sqref="C21:D21"/>
    </sheetView>
  </sheetViews>
  <sheetFormatPr baseColWidth="10" defaultRowHeight="14.4" x14ac:dyDescent="0.3"/>
  <cols>
    <col min="1" max="1" width="43" customWidth="1"/>
    <col min="2" max="2" width="14" customWidth="1"/>
    <col min="4" max="4" width="11.44140625" customWidth="1"/>
    <col min="6" max="6" width="14.44140625" customWidth="1"/>
    <col min="8" max="10" width="7.109375" customWidth="1"/>
    <col min="12" max="12" width="6" customWidth="1"/>
    <col min="14" max="14" width="8.77734375" customWidth="1"/>
    <col min="16" max="16" width="8.77734375" customWidth="1"/>
    <col min="17" max="17" width="8.109375" customWidth="1"/>
    <col min="18" max="18" width="6.77734375" customWidth="1"/>
    <col min="19" max="19" width="16" customWidth="1"/>
    <col min="20" max="20" width="16.109375" customWidth="1"/>
    <col min="21" max="21" width="22.44140625" customWidth="1"/>
  </cols>
  <sheetData>
    <row r="1" spans="1:21" ht="17.55" customHeight="1" thickBot="1" x14ac:dyDescent="0.4">
      <c r="A1" s="297" t="s">
        <v>328</v>
      </c>
      <c r="B1" s="298"/>
      <c r="C1" s="298"/>
      <c r="D1" s="298"/>
      <c r="E1" s="298"/>
      <c r="F1" s="298"/>
      <c r="G1" s="298"/>
      <c r="H1" s="298"/>
      <c r="I1" s="298"/>
      <c r="J1" s="298"/>
      <c r="K1" s="298"/>
      <c r="L1" s="298"/>
      <c r="M1" s="298"/>
      <c r="N1" s="298"/>
      <c r="O1" s="298"/>
      <c r="P1" s="298"/>
      <c r="Q1" s="298"/>
      <c r="R1" s="298"/>
      <c r="S1" s="298"/>
      <c r="T1" s="298"/>
      <c r="U1" s="298"/>
    </row>
    <row r="2" spans="1:21" ht="15" thickBot="1" x14ac:dyDescent="0.35">
      <c r="A2" s="316" t="s">
        <v>327</v>
      </c>
      <c r="B2" s="316"/>
      <c r="C2" s="316"/>
      <c r="D2" s="316"/>
      <c r="E2" s="316"/>
      <c r="F2" s="30"/>
    </row>
    <row r="3" spans="1:21" x14ac:dyDescent="0.3">
      <c r="A3" s="264" t="s">
        <v>260</v>
      </c>
      <c r="B3" s="265"/>
      <c r="C3" s="265"/>
      <c r="D3" s="265"/>
      <c r="E3" s="265"/>
      <c r="F3" s="265"/>
      <c r="G3" s="265"/>
      <c r="H3" s="265"/>
      <c r="I3" s="265"/>
      <c r="J3" s="265"/>
      <c r="K3" s="265"/>
      <c r="L3" s="265"/>
      <c r="M3" s="265"/>
      <c r="N3" s="265"/>
      <c r="O3" s="265"/>
      <c r="P3" s="265"/>
      <c r="Q3" s="265"/>
      <c r="R3" s="265"/>
      <c r="S3" s="265"/>
      <c r="T3" s="265"/>
      <c r="U3" s="266"/>
    </row>
    <row r="4" spans="1:21" ht="15" customHeight="1" x14ac:dyDescent="0.3">
      <c r="A4" s="302" t="s">
        <v>178</v>
      </c>
      <c r="B4" s="303"/>
      <c r="C4" s="303"/>
      <c r="D4" s="303"/>
      <c r="E4" s="303"/>
      <c r="F4" s="303"/>
      <c r="G4" s="303"/>
      <c r="H4" s="303"/>
      <c r="I4" s="303"/>
      <c r="J4" s="303"/>
      <c r="K4" s="303"/>
      <c r="L4" s="303"/>
      <c r="M4" s="303"/>
      <c r="N4" s="303"/>
      <c r="O4" s="303"/>
      <c r="P4" s="303"/>
      <c r="Q4" s="303"/>
      <c r="R4" s="303"/>
      <c r="S4" s="303"/>
      <c r="T4" s="303"/>
      <c r="U4" s="304"/>
    </row>
    <row r="5" spans="1:21" x14ac:dyDescent="0.3">
      <c r="A5" s="290" t="s">
        <v>391</v>
      </c>
      <c r="B5" s="305"/>
      <c r="C5" s="305"/>
      <c r="D5" s="305"/>
      <c r="E5" s="305"/>
      <c r="F5" s="305"/>
      <c r="G5" s="305"/>
      <c r="H5" s="305"/>
      <c r="I5" s="305"/>
      <c r="J5" s="305"/>
      <c r="K5" s="305"/>
      <c r="L5" s="305"/>
      <c r="M5" s="305"/>
      <c r="N5" s="305"/>
      <c r="O5" s="305"/>
      <c r="P5" s="305"/>
      <c r="Q5" s="305"/>
      <c r="R5" s="305"/>
      <c r="S5" s="305"/>
      <c r="T5" s="305"/>
      <c r="U5" s="306"/>
    </row>
    <row r="6" spans="1:21" x14ac:dyDescent="0.3">
      <c r="A6" s="290"/>
      <c r="B6" s="305"/>
      <c r="C6" s="305"/>
      <c r="D6" s="305"/>
      <c r="E6" s="305"/>
      <c r="F6" s="305"/>
      <c r="G6" s="305"/>
      <c r="H6" s="305"/>
      <c r="I6" s="305"/>
      <c r="J6" s="305"/>
      <c r="K6" s="305"/>
      <c r="L6" s="305"/>
      <c r="M6" s="305"/>
      <c r="N6" s="305"/>
      <c r="O6" s="305"/>
      <c r="P6" s="305"/>
      <c r="Q6" s="305"/>
      <c r="R6" s="305"/>
      <c r="S6" s="305"/>
      <c r="T6" s="305"/>
      <c r="U6" s="306"/>
    </row>
    <row r="7" spans="1:21" x14ac:dyDescent="0.3">
      <c r="A7" s="290"/>
      <c r="B7" s="305"/>
      <c r="C7" s="305"/>
      <c r="D7" s="305"/>
      <c r="E7" s="305"/>
      <c r="F7" s="305"/>
      <c r="G7" s="305"/>
      <c r="H7" s="305"/>
      <c r="I7" s="305"/>
      <c r="J7" s="305"/>
      <c r="K7" s="305"/>
      <c r="L7" s="305"/>
      <c r="M7" s="305"/>
      <c r="N7" s="305"/>
      <c r="O7" s="305"/>
      <c r="P7" s="305"/>
      <c r="Q7" s="305"/>
      <c r="R7" s="305"/>
      <c r="S7" s="305"/>
      <c r="T7" s="305"/>
      <c r="U7" s="306"/>
    </row>
    <row r="8" spans="1:21" ht="8.4" customHeight="1" thickBot="1" x14ac:dyDescent="0.35">
      <c r="A8" s="307"/>
      <c r="B8" s="308"/>
      <c r="C8" s="308"/>
      <c r="D8" s="308"/>
      <c r="E8" s="308"/>
      <c r="F8" s="308"/>
      <c r="G8" s="308"/>
      <c r="H8" s="308"/>
      <c r="I8" s="308"/>
      <c r="J8" s="308"/>
      <c r="K8" s="308"/>
      <c r="L8" s="308"/>
      <c r="M8" s="308"/>
      <c r="N8" s="308"/>
      <c r="O8" s="308"/>
      <c r="P8" s="308"/>
      <c r="Q8" s="308"/>
      <c r="R8" s="308"/>
      <c r="S8" s="308"/>
      <c r="T8" s="308"/>
      <c r="U8" s="309"/>
    </row>
    <row r="9" spans="1:21" x14ac:dyDescent="0.3">
      <c r="A9" s="264"/>
      <c r="B9" s="265"/>
      <c r="C9" s="265"/>
      <c r="D9" s="265"/>
      <c r="E9" s="265"/>
      <c r="F9" s="265"/>
      <c r="G9" s="265"/>
      <c r="H9" s="265"/>
      <c r="I9" s="265"/>
      <c r="J9" s="265"/>
      <c r="K9" s="265"/>
      <c r="L9" s="265"/>
      <c r="M9" s="265"/>
      <c r="N9" s="265"/>
      <c r="O9" s="265"/>
      <c r="P9" s="265"/>
      <c r="Q9" s="265"/>
      <c r="R9" s="265"/>
      <c r="S9" s="265"/>
      <c r="T9" s="265"/>
      <c r="U9" s="266"/>
    </row>
    <row r="10" spans="1:21" ht="19.2" customHeight="1" x14ac:dyDescent="0.3">
      <c r="A10" s="302" t="s">
        <v>179</v>
      </c>
      <c r="B10" s="303"/>
      <c r="C10" s="303"/>
      <c r="D10" s="303"/>
      <c r="E10" s="303"/>
      <c r="F10" s="303"/>
      <c r="G10" s="303"/>
      <c r="H10" s="303"/>
      <c r="I10" s="303"/>
      <c r="J10" s="303"/>
      <c r="K10" s="303"/>
      <c r="L10" s="303"/>
      <c r="M10" s="303"/>
      <c r="N10" s="303"/>
      <c r="O10" s="303"/>
      <c r="P10" s="303"/>
      <c r="Q10" s="303"/>
      <c r="R10" s="303"/>
      <c r="S10" s="303"/>
      <c r="T10" s="303"/>
      <c r="U10" s="304"/>
    </row>
    <row r="11" spans="1:21" x14ac:dyDescent="0.3">
      <c r="A11" s="290" t="s">
        <v>392</v>
      </c>
      <c r="B11" s="305"/>
      <c r="C11" s="305"/>
      <c r="D11" s="305"/>
      <c r="E11" s="305"/>
      <c r="F11" s="305"/>
      <c r="G11" s="305"/>
      <c r="H11" s="305"/>
      <c r="I11" s="305"/>
      <c r="J11" s="305"/>
      <c r="K11" s="305"/>
      <c r="L11" s="305"/>
      <c r="M11" s="305"/>
      <c r="N11" s="305"/>
      <c r="O11" s="305"/>
      <c r="P11" s="305"/>
      <c r="Q11" s="305"/>
      <c r="R11" s="305"/>
      <c r="S11" s="305"/>
      <c r="T11" s="305"/>
      <c r="U11" s="306"/>
    </row>
    <row r="12" spans="1:21" x14ac:dyDescent="0.3">
      <c r="A12" s="290"/>
      <c r="B12" s="305"/>
      <c r="C12" s="305"/>
      <c r="D12" s="305"/>
      <c r="E12" s="305"/>
      <c r="F12" s="305"/>
      <c r="G12" s="305"/>
      <c r="H12" s="305"/>
      <c r="I12" s="305"/>
      <c r="J12" s="305"/>
      <c r="K12" s="305"/>
      <c r="L12" s="305"/>
      <c r="M12" s="305"/>
      <c r="N12" s="305"/>
      <c r="O12" s="305"/>
      <c r="P12" s="305"/>
      <c r="Q12" s="305"/>
      <c r="R12" s="305"/>
      <c r="S12" s="305"/>
      <c r="T12" s="305"/>
      <c r="U12" s="306"/>
    </row>
    <row r="13" spans="1:21" x14ac:dyDescent="0.3">
      <c r="A13" s="290"/>
      <c r="B13" s="305"/>
      <c r="C13" s="305"/>
      <c r="D13" s="305"/>
      <c r="E13" s="305"/>
      <c r="F13" s="305"/>
      <c r="G13" s="305"/>
      <c r="H13" s="305"/>
      <c r="I13" s="305"/>
      <c r="J13" s="305"/>
      <c r="K13" s="305"/>
      <c r="L13" s="305"/>
      <c r="M13" s="305"/>
      <c r="N13" s="305"/>
      <c r="O13" s="305"/>
      <c r="P13" s="305"/>
      <c r="Q13" s="305"/>
      <c r="R13" s="305"/>
      <c r="S13" s="305"/>
      <c r="T13" s="305"/>
      <c r="U13" s="306"/>
    </row>
    <row r="14" spans="1:21" ht="15" thickBot="1" x14ac:dyDescent="0.35">
      <c r="A14" s="307"/>
      <c r="B14" s="308"/>
      <c r="C14" s="308"/>
      <c r="D14" s="308"/>
      <c r="E14" s="308"/>
      <c r="F14" s="308"/>
      <c r="G14" s="308"/>
      <c r="H14" s="308"/>
      <c r="I14" s="308"/>
      <c r="J14" s="308"/>
      <c r="K14" s="308"/>
      <c r="L14" s="308"/>
      <c r="M14" s="308"/>
      <c r="N14" s="308"/>
      <c r="O14" s="308"/>
      <c r="P14" s="308"/>
      <c r="Q14" s="308"/>
      <c r="R14" s="308"/>
      <c r="S14" s="308"/>
      <c r="T14" s="308"/>
      <c r="U14" s="309"/>
    </row>
    <row r="15" spans="1:21" x14ac:dyDescent="0.3">
      <c r="A15" s="264" t="s">
        <v>261</v>
      </c>
      <c r="B15" s="265"/>
      <c r="C15" s="265"/>
      <c r="D15" s="265"/>
      <c r="E15" s="265"/>
      <c r="F15" s="265"/>
      <c r="G15" s="265"/>
      <c r="H15" s="265"/>
      <c r="I15" s="265"/>
      <c r="J15" s="265"/>
      <c r="K15" s="265"/>
      <c r="L15" s="265"/>
      <c r="M15" s="265"/>
      <c r="N15" s="265"/>
      <c r="O15" s="265"/>
      <c r="P15" s="265"/>
      <c r="Q15" s="265"/>
      <c r="R15" s="265"/>
      <c r="S15" s="265"/>
      <c r="T15" s="265"/>
      <c r="U15" s="266"/>
    </row>
    <row r="16" spans="1:21" ht="13.95" customHeight="1" x14ac:dyDescent="0.3">
      <c r="A16" s="302"/>
      <c r="B16" s="303"/>
      <c r="C16" s="303"/>
      <c r="D16" s="303"/>
      <c r="E16" s="303"/>
      <c r="F16" s="303"/>
      <c r="G16" s="303"/>
      <c r="H16" s="303"/>
      <c r="I16" s="303"/>
      <c r="J16" s="303"/>
      <c r="K16" s="303"/>
      <c r="L16" s="303"/>
      <c r="M16" s="303"/>
      <c r="N16" s="303"/>
      <c r="O16" s="303"/>
      <c r="P16" s="303"/>
      <c r="Q16" s="303"/>
      <c r="R16" s="303"/>
      <c r="S16" s="303"/>
      <c r="T16" s="303"/>
      <c r="U16" s="304"/>
    </row>
    <row r="17" spans="1:22" ht="35.549999999999997" customHeight="1" x14ac:dyDescent="0.3">
      <c r="A17" s="317" t="s">
        <v>183</v>
      </c>
      <c r="B17" s="311"/>
      <c r="C17" s="310" t="s">
        <v>184</v>
      </c>
      <c r="D17" s="311"/>
      <c r="E17" s="310" t="s">
        <v>180</v>
      </c>
      <c r="F17" s="311"/>
      <c r="G17" s="310" t="s">
        <v>181</v>
      </c>
      <c r="H17" s="311"/>
      <c r="I17" s="310" t="s">
        <v>204</v>
      </c>
      <c r="J17" s="311"/>
      <c r="K17" s="310" t="s">
        <v>182</v>
      </c>
      <c r="L17" s="311"/>
      <c r="M17" s="310" t="s">
        <v>186</v>
      </c>
      <c r="N17" s="311"/>
      <c r="O17" s="310" t="s">
        <v>185</v>
      </c>
      <c r="P17" s="311"/>
      <c r="Q17" s="310" t="s">
        <v>187</v>
      </c>
      <c r="R17" s="312"/>
      <c r="S17" s="21" t="s">
        <v>188</v>
      </c>
      <c r="T17" s="21" t="s">
        <v>189</v>
      </c>
      <c r="U17" s="24" t="s">
        <v>190</v>
      </c>
      <c r="V17" s="19"/>
    </row>
    <row r="18" spans="1:22" x14ac:dyDescent="0.3">
      <c r="A18" s="321"/>
      <c r="B18" s="314"/>
      <c r="C18" s="313"/>
      <c r="D18" s="314"/>
      <c r="E18" s="313"/>
      <c r="F18" s="314"/>
      <c r="G18" s="313"/>
      <c r="H18" s="314"/>
      <c r="I18" s="313"/>
      <c r="J18" s="314"/>
      <c r="K18" s="313"/>
      <c r="L18" s="314"/>
      <c r="M18" s="313"/>
      <c r="N18" s="314"/>
      <c r="O18" s="313"/>
      <c r="P18" s="314"/>
      <c r="Q18" s="313"/>
      <c r="R18" s="315"/>
      <c r="S18" s="22"/>
      <c r="T18" s="22"/>
      <c r="U18" s="25"/>
      <c r="V18" s="20"/>
    </row>
    <row r="19" spans="1:22" x14ac:dyDescent="0.3">
      <c r="A19" s="322"/>
      <c r="B19" s="323"/>
      <c r="C19" s="313"/>
      <c r="D19" s="314"/>
      <c r="E19" s="313"/>
      <c r="F19" s="314"/>
      <c r="G19" s="313"/>
      <c r="H19" s="314"/>
      <c r="I19" s="313"/>
      <c r="J19" s="314"/>
      <c r="K19" s="313"/>
      <c r="L19" s="314"/>
      <c r="M19" s="313"/>
      <c r="N19" s="314"/>
      <c r="O19" s="313"/>
      <c r="P19" s="314"/>
      <c r="Q19" s="313"/>
      <c r="R19" s="315"/>
      <c r="S19" s="23"/>
      <c r="T19" s="23"/>
      <c r="U19" s="26"/>
      <c r="V19" s="19"/>
    </row>
    <row r="20" spans="1:22" x14ac:dyDescent="0.3">
      <c r="A20" s="321"/>
      <c r="B20" s="314"/>
      <c r="C20" s="313"/>
      <c r="D20" s="314"/>
      <c r="E20" s="313"/>
      <c r="F20" s="314"/>
      <c r="G20" s="313"/>
      <c r="H20" s="314"/>
      <c r="I20" s="313"/>
      <c r="J20" s="314"/>
      <c r="K20" s="313"/>
      <c r="L20" s="314"/>
      <c r="M20" s="313"/>
      <c r="N20" s="314"/>
      <c r="O20" s="313"/>
      <c r="P20" s="314"/>
      <c r="Q20" s="313"/>
      <c r="R20" s="315"/>
      <c r="S20" s="23"/>
      <c r="T20" s="23"/>
      <c r="U20" s="26"/>
      <c r="V20" s="19"/>
    </row>
    <row r="21" spans="1:22" x14ac:dyDescent="0.3">
      <c r="A21" s="321"/>
      <c r="B21" s="314"/>
      <c r="C21" s="313"/>
      <c r="D21" s="314"/>
      <c r="E21" s="313"/>
      <c r="F21" s="314"/>
      <c r="G21" s="313"/>
      <c r="H21" s="314"/>
      <c r="I21" s="313"/>
      <c r="J21" s="314"/>
      <c r="K21" s="313"/>
      <c r="L21" s="314"/>
      <c r="M21" s="313"/>
      <c r="N21" s="314"/>
      <c r="O21" s="313"/>
      <c r="P21" s="314"/>
      <c r="Q21" s="313"/>
      <c r="R21" s="315"/>
      <c r="S21" s="23"/>
      <c r="T21" s="23"/>
      <c r="U21" s="26"/>
      <c r="V21" s="19"/>
    </row>
    <row r="22" spans="1:22" x14ac:dyDescent="0.3">
      <c r="A22" s="321"/>
      <c r="B22" s="314"/>
      <c r="C22" s="313"/>
      <c r="D22" s="314"/>
      <c r="E22" s="313"/>
      <c r="F22" s="314"/>
      <c r="G22" s="313"/>
      <c r="H22" s="314"/>
      <c r="I22" s="313"/>
      <c r="J22" s="314"/>
      <c r="K22" s="313"/>
      <c r="L22" s="314"/>
      <c r="M22" s="313"/>
      <c r="N22" s="314"/>
      <c r="O22" s="313"/>
      <c r="P22" s="314"/>
      <c r="Q22" s="313"/>
      <c r="R22" s="315"/>
      <c r="S22" s="23"/>
      <c r="T22" s="23"/>
      <c r="U22" s="26"/>
      <c r="V22" s="19"/>
    </row>
    <row r="23" spans="1:22" x14ac:dyDescent="0.3">
      <c r="A23" s="321"/>
      <c r="B23" s="314"/>
      <c r="C23" s="313"/>
      <c r="D23" s="314"/>
      <c r="E23" s="313"/>
      <c r="F23" s="314"/>
      <c r="G23" s="313"/>
      <c r="H23" s="314"/>
      <c r="I23" s="313"/>
      <c r="J23" s="314"/>
      <c r="K23" s="313"/>
      <c r="L23" s="314"/>
      <c r="M23" s="313"/>
      <c r="N23" s="314"/>
      <c r="O23" s="313"/>
      <c r="P23" s="314"/>
      <c r="Q23" s="313"/>
      <c r="R23" s="315"/>
      <c r="S23" s="23"/>
      <c r="T23" s="23"/>
      <c r="U23" s="26"/>
      <c r="V23" s="19"/>
    </row>
    <row r="24" spans="1:22" x14ac:dyDescent="0.3">
      <c r="A24" s="321"/>
      <c r="B24" s="314"/>
      <c r="C24" s="313"/>
      <c r="D24" s="314"/>
      <c r="E24" s="313"/>
      <c r="F24" s="314"/>
      <c r="G24" s="313"/>
      <c r="H24" s="314"/>
      <c r="I24" s="313"/>
      <c r="J24" s="314"/>
      <c r="K24" s="313"/>
      <c r="L24" s="314"/>
      <c r="M24" s="313"/>
      <c r="N24" s="314"/>
      <c r="O24" s="313"/>
      <c r="P24" s="314"/>
      <c r="Q24" s="313"/>
      <c r="R24" s="315"/>
      <c r="S24" s="23"/>
      <c r="T24" s="23"/>
      <c r="U24" s="26"/>
      <c r="V24" s="19"/>
    </row>
    <row r="25" spans="1:22" x14ac:dyDescent="0.3">
      <c r="A25" s="321"/>
      <c r="B25" s="314"/>
      <c r="C25" s="313"/>
      <c r="D25" s="314"/>
      <c r="E25" s="313"/>
      <c r="F25" s="314"/>
      <c r="G25" s="313"/>
      <c r="H25" s="314"/>
      <c r="I25" s="313"/>
      <c r="J25" s="314"/>
      <c r="K25" s="313"/>
      <c r="L25" s="314"/>
      <c r="M25" s="313"/>
      <c r="N25" s="314"/>
      <c r="O25" s="313"/>
      <c r="P25" s="314"/>
      <c r="Q25" s="313"/>
      <c r="R25" s="315"/>
      <c r="S25" s="23"/>
      <c r="T25" s="23"/>
      <c r="U25" s="26"/>
      <c r="V25" s="19"/>
    </row>
    <row r="26" spans="1:22" x14ac:dyDescent="0.3">
      <c r="A26" s="324"/>
      <c r="B26" s="301"/>
      <c r="C26" s="300"/>
      <c r="D26" s="301"/>
      <c r="E26" s="300"/>
      <c r="F26" s="301"/>
      <c r="G26" s="300"/>
      <c r="H26" s="301"/>
      <c r="I26" s="300"/>
      <c r="J26" s="301"/>
      <c r="K26" s="300"/>
      <c r="L26" s="301"/>
      <c r="M26" s="300"/>
      <c r="N26" s="301"/>
      <c r="O26" s="300"/>
      <c r="P26" s="301"/>
      <c r="Q26" s="300"/>
      <c r="R26" s="320"/>
      <c r="S26" s="27"/>
      <c r="T26" s="27"/>
      <c r="U26" s="28"/>
      <c r="V26" s="19"/>
    </row>
    <row r="27" spans="1:22" x14ac:dyDescent="0.3">
      <c r="S27" s="19"/>
      <c r="T27" s="19"/>
    </row>
    <row r="28" spans="1:22" ht="55.2" customHeight="1" x14ac:dyDescent="0.3">
      <c r="A28" s="318" t="s">
        <v>341</v>
      </c>
      <c r="B28" s="319"/>
    </row>
  </sheetData>
  <mergeCells count="101">
    <mergeCell ref="A28:B28"/>
    <mergeCell ref="O26:P26"/>
    <mergeCell ref="Q26:R26"/>
    <mergeCell ref="A18:B18"/>
    <mergeCell ref="A19:B19"/>
    <mergeCell ref="A20:B20"/>
    <mergeCell ref="A21:B21"/>
    <mergeCell ref="A22:B22"/>
    <mergeCell ref="A23:B23"/>
    <mergeCell ref="A24:B24"/>
    <mergeCell ref="A25:B25"/>
    <mergeCell ref="A26:B26"/>
    <mergeCell ref="C26:D26"/>
    <mergeCell ref="E26:F26"/>
    <mergeCell ref="G26:H26"/>
    <mergeCell ref="K26:L26"/>
    <mergeCell ref="M26:N26"/>
    <mergeCell ref="O25:P25"/>
    <mergeCell ref="Q25:R25"/>
    <mergeCell ref="C24:D24"/>
    <mergeCell ref="E24:F24"/>
    <mergeCell ref="G24:H24"/>
    <mergeCell ref="K24:L24"/>
    <mergeCell ref="M24:N24"/>
    <mergeCell ref="I24:J24"/>
    <mergeCell ref="I25:J25"/>
    <mergeCell ref="O24:P24"/>
    <mergeCell ref="Q24:R24"/>
    <mergeCell ref="C25:D25"/>
    <mergeCell ref="E25:F25"/>
    <mergeCell ref="G25:H25"/>
    <mergeCell ref="K25:L25"/>
    <mergeCell ref="M25:N25"/>
    <mergeCell ref="Q22:R22"/>
    <mergeCell ref="C23:D23"/>
    <mergeCell ref="E23:F23"/>
    <mergeCell ref="G23:H23"/>
    <mergeCell ref="K23:L23"/>
    <mergeCell ref="M23:N23"/>
    <mergeCell ref="O23:P23"/>
    <mergeCell ref="Q23:R23"/>
    <mergeCell ref="C22:D22"/>
    <mergeCell ref="E22:F22"/>
    <mergeCell ref="G22:H22"/>
    <mergeCell ref="K22:L22"/>
    <mergeCell ref="M22:N22"/>
    <mergeCell ref="I22:J22"/>
    <mergeCell ref="I23:J23"/>
    <mergeCell ref="M20:N20"/>
    <mergeCell ref="I20:J20"/>
    <mergeCell ref="E21:F21"/>
    <mergeCell ref="G21:H21"/>
    <mergeCell ref="K21:L21"/>
    <mergeCell ref="M21:N21"/>
    <mergeCell ref="O21:P21"/>
    <mergeCell ref="C21:D21"/>
    <mergeCell ref="O22:P22"/>
    <mergeCell ref="A1:U1"/>
    <mergeCell ref="A3:U3"/>
    <mergeCell ref="A4:U4"/>
    <mergeCell ref="A5:U8"/>
    <mergeCell ref="A9:U9"/>
    <mergeCell ref="A2:E2"/>
    <mergeCell ref="E19:F19"/>
    <mergeCell ref="A17:B17"/>
    <mergeCell ref="G17:H17"/>
    <mergeCell ref="K17:L17"/>
    <mergeCell ref="Q18:R18"/>
    <mergeCell ref="I17:J17"/>
    <mergeCell ref="C17:D17"/>
    <mergeCell ref="E17:F17"/>
    <mergeCell ref="G19:H19"/>
    <mergeCell ref="K19:L19"/>
    <mergeCell ref="M19:N19"/>
    <mergeCell ref="O18:P18"/>
    <mergeCell ref="I18:J18"/>
    <mergeCell ref="O19:P19"/>
    <mergeCell ref="I26:J26"/>
    <mergeCell ref="A10:U10"/>
    <mergeCell ref="A11:U14"/>
    <mergeCell ref="A15:U15"/>
    <mergeCell ref="A16:U16"/>
    <mergeCell ref="M17:N17"/>
    <mergeCell ref="O17:P17"/>
    <mergeCell ref="Q17:R17"/>
    <mergeCell ref="C18:D18"/>
    <mergeCell ref="E18:F18"/>
    <mergeCell ref="G18:H18"/>
    <mergeCell ref="K18:L18"/>
    <mergeCell ref="M18:N18"/>
    <mergeCell ref="Q19:R19"/>
    <mergeCell ref="I19:J19"/>
    <mergeCell ref="C19:D19"/>
    <mergeCell ref="Q21:R21"/>
    <mergeCell ref="I21:J21"/>
    <mergeCell ref="O20:P20"/>
    <mergeCell ref="Q20:R20"/>
    <mergeCell ref="C20:D20"/>
    <mergeCell ref="E20:F20"/>
    <mergeCell ref="G20:H20"/>
    <mergeCell ref="K20:L2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9" sqref="B9"/>
    </sheetView>
  </sheetViews>
  <sheetFormatPr baseColWidth="10" defaultRowHeight="14.4" x14ac:dyDescent="0.3"/>
  <cols>
    <col min="1" max="1" width="25.77734375" customWidth="1"/>
    <col min="2" max="2" width="16.109375" customWidth="1"/>
    <col min="3" max="3" width="25.44140625" customWidth="1"/>
    <col min="4" max="4" width="28.77734375" customWidth="1"/>
    <col min="5" max="5" width="17.77734375" customWidth="1"/>
    <col min="7" max="7" width="30.109375" customWidth="1"/>
    <col min="8" max="8" width="22" customWidth="1"/>
    <col min="9" max="9" width="21" customWidth="1"/>
    <col min="10" max="10" width="17.109375" customWidth="1"/>
    <col min="11" max="11" width="17.77734375" customWidth="1"/>
    <col min="12" max="12" width="24.44140625" customWidth="1"/>
  </cols>
  <sheetData>
    <row r="1" spans="1:12" s="30" customFormat="1" ht="24.75" customHeight="1" thickBot="1" x14ac:dyDescent="0.35">
      <c r="A1" s="328" t="s">
        <v>329</v>
      </c>
      <c r="B1" s="329"/>
      <c r="C1" s="329"/>
      <c r="D1" s="329"/>
      <c r="E1" s="329"/>
      <c r="F1" s="329"/>
      <c r="G1" s="329"/>
      <c r="H1" s="329"/>
      <c r="I1" s="329"/>
      <c r="J1" s="329"/>
      <c r="K1" s="329"/>
      <c r="L1" s="330"/>
    </row>
    <row r="2" spans="1:12" ht="24.75" customHeight="1" thickBot="1" x14ac:dyDescent="0.35">
      <c r="A2" s="325" t="s">
        <v>320</v>
      </c>
      <c r="B2" s="326"/>
      <c r="C2" s="326"/>
      <c r="D2" s="326"/>
      <c r="E2" s="327"/>
      <c r="F2" s="184"/>
      <c r="G2" s="331" t="s">
        <v>321</v>
      </c>
      <c r="H2" s="332"/>
      <c r="I2" s="332"/>
      <c r="J2" s="332"/>
      <c r="K2" s="332"/>
      <c r="L2" s="333"/>
    </row>
    <row r="3" spans="1:12" ht="36.75" customHeight="1" thickBot="1" x14ac:dyDescent="0.35">
      <c r="A3" s="213" t="s">
        <v>330</v>
      </c>
      <c r="B3" s="213" t="s">
        <v>322</v>
      </c>
      <c r="C3" s="214" t="s">
        <v>10</v>
      </c>
      <c r="D3" s="215" t="s">
        <v>11</v>
      </c>
      <c r="E3" s="216" t="s">
        <v>12</v>
      </c>
      <c r="F3" s="217"/>
      <c r="G3" s="213" t="s">
        <v>330</v>
      </c>
      <c r="H3" s="213" t="s">
        <v>323</v>
      </c>
      <c r="I3" s="218" t="s">
        <v>13</v>
      </c>
      <c r="J3" s="219" t="s">
        <v>11</v>
      </c>
      <c r="K3" s="219" t="s">
        <v>12</v>
      </c>
      <c r="L3" s="220" t="s">
        <v>172</v>
      </c>
    </row>
    <row r="4" spans="1:12" x14ac:dyDescent="0.3">
      <c r="A4" s="186" t="s">
        <v>343</v>
      </c>
      <c r="B4" s="187" t="s">
        <v>349</v>
      </c>
      <c r="C4" s="188" t="s">
        <v>351</v>
      </c>
      <c r="D4" s="241" t="s">
        <v>355</v>
      </c>
      <c r="E4" s="189">
        <v>10</v>
      </c>
      <c r="F4" s="185"/>
      <c r="G4" s="190"/>
      <c r="H4" s="190"/>
      <c r="I4" s="191"/>
      <c r="J4" s="188"/>
      <c r="K4" s="188"/>
      <c r="L4" s="192"/>
    </row>
    <row r="5" spans="1:12" x14ac:dyDescent="0.3">
      <c r="A5" s="193" t="s">
        <v>344</v>
      </c>
      <c r="B5" s="187" t="s">
        <v>349</v>
      </c>
      <c r="C5" s="194" t="s">
        <v>351</v>
      </c>
      <c r="D5" s="242" t="s">
        <v>356</v>
      </c>
      <c r="E5" s="195">
        <v>8</v>
      </c>
      <c r="F5" s="185"/>
      <c r="G5" s="196"/>
      <c r="H5" s="196"/>
      <c r="I5" s="197"/>
      <c r="J5" s="194"/>
      <c r="K5" s="194"/>
      <c r="L5" s="198"/>
    </row>
    <row r="6" spans="1:12" x14ac:dyDescent="0.3">
      <c r="A6" s="199" t="s">
        <v>345</v>
      </c>
      <c r="B6" s="187" t="s">
        <v>350</v>
      </c>
      <c r="C6" s="194" t="s">
        <v>351</v>
      </c>
      <c r="D6" s="242" t="s">
        <v>357</v>
      </c>
      <c r="E6" s="195">
        <v>10</v>
      </c>
      <c r="F6" s="185"/>
      <c r="G6" s="196"/>
      <c r="H6" s="196"/>
      <c r="I6" s="197"/>
      <c r="J6" s="194"/>
      <c r="K6" s="194"/>
      <c r="L6" s="198"/>
    </row>
    <row r="7" spans="1:12" ht="28.8" x14ac:dyDescent="0.3">
      <c r="A7" s="199" t="s">
        <v>346</v>
      </c>
      <c r="B7" s="187" t="s">
        <v>350</v>
      </c>
      <c r="C7" s="194" t="s">
        <v>352</v>
      </c>
      <c r="D7" s="242" t="s">
        <v>359</v>
      </c>
      <c r="E7" s="195">
        <v>7</v>
      </c>
      <c r="F7" s="185"/>
      <c r="G7" s="196"/>
      <c r="H7" s="196"/>
      <c r="I7" s="197"/>
      <c r="J7" s="194"/>
      <c r="K7" s="194"/>
      <c r="L7" s="198"/>
    </row>
    <row r="8" spans="1:12" ht="28.8" x14ac:dyDescent="0.3">
      <c r="A8" s="199" t="s">
        <v>347</v>
      </c>
      <c r="B8" s="187" t="s">
        <v>350</v>
      </c>
      <c r="C8" s="194" t="s">
        <v>353</v>
      </c>
      <c r="D8" s="242" t="s">
        <v>358</v>
      </c>
      <c r="E8" s="195">
        <v>7</v>
      </c>
      <c r="F8" s="185"/>
      <c r="G8" s="196"/>
      <c r="H8" s="196"/>
      <c r="I8" s="197"/>
      <c r="J8" s="194"/>
      <c r="K8" s="194"/>
      <c r="L8" s="198"/>
    </row>
    <row r="9" spans="1:12" x14ac:dyDescent="0.3">
      <c r="A9" s="199" t="s">
        <v>348</v>
      </c>
      <c r="B9" s="187" t="s">
        <v>349</v>
      </c>
      <c r="C9" s="194" t="s">
        <v>354</v>
      </c>
      <c r="D9" s="242" t="s">
        <v>360</v>
      </c>
      <c r="E9" s="195">
        <v>8</v>
      </c>
      <c r="F9" s="185"/>
      <c r="G9" s="200"/>
      <c r="H9" s="200"/>
      <c r="I9" s="201"/>
      <c r="J9" s="202"/>
      <c r="K9" s="202"/>
      <c r="L9" s="198"/>
    </row>
    <row r="10" spans="1:12" x14ac:dyDescent="0.3">
      <c r="A10" s="199"/>
      <c r="B10" s="187"/>
      <c r="C10" s="194"/>
      <c r="D10" s="194"/>
      <c r="E10" s="195"/>
      <c r="F10" s="185"/>
      <c r="G10" s="203"/>
      <c r="H10" s="203"/>
      <c r="I10" s="201"/>
      <c r="J10" s="202"/>
      <c r="K10" s="202"/>
      <c r="L10" s="198"/>
    </row>
    <row r="11" spans="1:12" ht="15" thickBot="1" x14ac:dyDescent="0.35">
      <c r="A11" s="204"/>
      <c r="B11" s="212"/>
      <c r="C11" s="205"/>
      <c r="D11" s="205"/>
      <c r="E11" s="206"/>
      <c r="F11" s="185"/>
      <c r="G11" s="207"/>
      <c r="H11" s="208"/>
      <c r="I11" s="209"/>
      <c r="J11" s="210"/>
      <c r="K11" s="210"/>
      <c r="L11" s="211"/>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95E9847-C4E8-A143-AE30-FE030A4CE25B}"/>
    <hyperlink ref="D5" r:id="rId2" xr:uid="{1FA2977D-6627-7C46-A5FE-4FE5987900EF}"/>
    <hyperlink ref="D6" r:id="rId3" xr:uid="{6743CED0-640C-574A-80A7-8FBAA0582FE9}"/>
    <hyperlink ref="D8" r:id="rId4" xr:uid="{BB404478-7284-7D4C-89EA-878925AAA06D}"/>
    <hyperlink ref="D7" r:id="rId5" xr:uid="{5098630F-A96E-1049-8720-FEBBAC148C3A}"/>
    <hyperlink ref="D9" r:id="rId6" xr:uid="{0EC296DF-8F88-E746-8D23-4A2C3F2C918F}"/>
  </hyperlinks>
  <pageMargins left="0.7" right="0.7" top="0.75" bottom="0.75" header="0.3" footer="0.3"/>
  <pageSetup paperSize="9" scale="45" orientation="portrait" verticalDpi="0" r:id="rId7"/>
  <headerFooter>
    <oddHeader>&amp;L&amp;G</oddHead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D15" sqref="D15:M15"/>
    </sheetView>
  </sheetViews>
  <sheetFormatPr baseColWidth="10" defaultRowHeight="14.4" x14ac:dyDescent="0.3"/>
  <cols>
    <col min="1" max="1" width="74.109375" bestFit="1" customWidth="1"/>
    <col min="3" max="3" width="21.109375" bestFit="1" customWidth="1"/>
  </cols>
  <sheetData>
    <row r="1" spans="1:13" ht="16.5" customHeight="1" thickBot="1" x14ac:dyDescent="0.35">
      <c r="A1" s="343" t="s">
        <v>263</v>
      </c>
      <c r="B1" s="344"/>
      <c r="C1" s="344"/>
      <c r="D1" s="344"/>
      <c r="E1" s="344"/>
      <c r="F1" s="344"/>
      <c r="G1" s="344"/>
      <c r="H1" s="344"/>
      <c r="I1" s="344"/>
      <c r="J1" s="344"/>
      <c r="K1" s="344"/>
      <c r="L1" s="344"/>
      <c r="M1" s="345"/>
    </row>
    <row r="2" spans="1:13" s="4" customFormat="1" ht="20.25" customHeight="1" x14ac:dyDescent="0.3">
      <c r="A2" s="227" t="s">
        <v>171</v>
      </c>
      <c r="B2" s="348">
        <v>44910</v>
      </c>
      <c r="C2" s="349"/>
      <c r="D2" s="354"/>
      <c r="E2" s="355"/>
      <c r="F2" s="355"/>
      <c r="G2" s="355"/>
      <c r="H2" s="355"/>
      <c r="I2" s="355"/>
      <c r="J2" s="355"/>
      <c r="K2" s="355"/>
      <c r="L2" s="355"/>
      <c r="M2" s="356"/>
    </row>
    <row r="3" spans="1:13" s="4" customFormat="1" ht="20.25" customHeight="1" x14ac:dyDescent="0.3">
      <c r="A3" s="5" t="s">
        <v>14</v>
      </c>
      <c r="B3" s="350">
        <v>45000</v>
      </c>
      <c r="C3" s="351"/>
      <c r="D3" s="357"/>
      <c r="E3" s="358"/>
      <c r="F3" s="358"/>
      <c r="G3" s="358"/>
      <c r="H3" s="358"/>
      <c r="I3" s="358"/>
      <c r="J3" s="358"/>
      <c r="K3" s="358"/>
      <c r="L3" s="358"/>
      <c r="M3" s="359"/>
    </row>
    <row r="4" spans="1:13" s="4" customFormat="1" ht="20.25" customHeight="1" x14ac:dyDescent="0.3">
      <c r="A4" s="5" t="s">
        <v>15</v>
      </c>
      <c r="B4" s="350">
        <v>45005</v>
      </c>
      <c r="C4" s="351"/>
      <c r="D4" s="357"/>
      <c r="E4" s="358"/>
      <c r="F4" s="358"/>
      <c r="G4" s="358"/>
      <c r="H4" s="358"/>
      <c r="I4" s="358"/>
      <c r="J4" s="358"/>
      <c r="K4" s="358"/>
      <c r="L4" s="358"/>
      <c r="M4" s="359"/>
    </row>
    <row r="5" spans="1:13" s="4" customFormat="1" ht="20.25" customHeight="1" thickBot="1" x14ac:dyDescent="0.35">
      <c r="A5" s="6" t="s">
        <v>16</v>
      </c>
      <c r="B5" s="352">
        <v>35</v>
      </c>
      <c r="C5" s="353"/>
      <c r="D5" s="360"/>
      <c r="E5" s="361"/>
      <c r="F5" s="361"/>
      <c r="G5" s="361"/>
      <c r="H5" s="361"/>
      <c r="I5" s="361"/>
      <c r="J5" s="361"/>
      <c r="K5" s="361"/>
      <c r="L5" s="361"/>
      <c r="M5" s="362"/>
    </row>
    <row r="6" spans="1:13" ht="15.75" customHeight="1" x14ac:dyDescent="0.3">
      <c r="A6" s="363" t="s">
        <v>17</v>
      </c>
      <c r="B6" s="346"/>
      <c r="C6" s="346" t="s">
        <v>31</v>
      </c>
      <c r="D6" s="346"/>
      <c r="E6" s="346"/>
      <c r="F6" s="346"/>
      <c r="G6" s="346"/>
      <c r="H6" s="346"/>
      <c r="I6" s="346"/>
      <c r="J6" s="346"/>
      <c r="K6" s="346"/>
      <c r="L6" s="346"/>
      <c r="M6" s="347"/>
    </row>
    <row r="7" spans="1:13" ht="31.5" customHeight="1" x14ac:dyDescent="0.3">
      <c r="A7" s="7" t="s">
        <v>18</v>
      </c>
      <c r="B7" s="10" t="s">
        <v>6</v>
      </c>
      <c r="C7" s="9" t="s">
        <v>20</v>
      </c>
      <c r="D7" s="367"/>
      <c r="E7" s="368"/>
      <c r="F7" s="368"/>
      <c r="G7" s="368"/>
      <c r="H7" s="368"/>
      <c r="I7" s="368"/>
      <c r="J7" s="368"/>
      <c r="K7" s="368"/>
      <c r="L7" s="368"/>
      <c r="M7" s="369"/>
    </row>
    <row r="8" spans="1:13" ht="31.5" customHeight="1" x14ac:dyDescent="0.3">
      <c r="A8" s="7" t="s">
        <v>19</v>
      </c>
      <c r="B8" s="10" t="s">
        <v>5</v>
      </c>
      <c r="C8" s="9" t="s">
        <v>20</v>
      </c>
      <c r="D8" s="370" t="s">
        <v>369</v>
      </c>
      <c r="E8" s="371"/>
      <c r="F8" s="371"/>
      <c r="G8" s="371"/>
      <c r="H8" s="371"/>
      <c r="I8" s="371"/>
      <c r="J8" s="371"/>
      <c r="K8" s="371"/>
      <c r="L8" s="371"/>
      <c r="M8" s="372"/>
    </row>
    <row r="9" spans="1:13" ht="31.5" customHeight="1" x14ac:dyDescent="0.3">
      <c r="A9" s="7" t="s">
        <v>21</v>
      </c>
      <c r="B9" s="10" t="s">
        <v>5</v>
      </c>
      <c r="C9" s="364" t="s">
        <v>34</v>
      </c>
      <c r="D9" s="365"/>
      <c r="E9" s="365"/>
      <c r="F9" s="365"/>
      <c r="G9" s="365"/>
      <c r="H9" s="365"/>
      <c r="I9" s="365"/>
      <c r="J9" s="365"/>
      <c r="K9" s="365"/>
      <c r="L9" s="365"/>
      <c r="M9" s="366"/>
    </row>
    <row r="10" spans="1:13" ht="31.5" customHeight="1" x14ac:dyDescent="0.3">
      <c r="A10" s="7" t="s">
        <v>22</v>
      </c>
      <c r="B10" s="10" t="s">
        <v>5</v>
      </c>
      <c r="C10" s="334" t="s">
        <v>35</v>
      </c>
      <c r="D10" s="335"/>
      <c r="E10" s="335"/>
      <c r="F10" s="335"/>
      <c r="G10" s="335"/>
      <c r="H10" s="335"/>
      <c r="I10" s="335"/>
      <c r="J10" s="335"/>
      <c r="K10" s="335"/>
      <c r="L10" s="335"/>
      <c r="M10" s="336"/>
    </row>
    <row r="11" spans="1:13" ht="31.5" customHeight="1" x14ac:dyDescent="0.3">
      <c r="A11" s="7" t="s">
        <v>23</v>
      </c>
      <c r="B11" s="10" t="s">
        <v>6</v>
      </c>
      <c r="C11" s="12" t="s">
        <v>33</v>
      </c>
      <c r="D11" s="337" t="s">
        <v>36</v>
      </c>
      <c r="E11" s="338"/>
      <c r="F11" s="338"/>
      <c r="G11" s="338"/>
      <c r="H11" s="338"/>
      <c r="I11" s="338"/>
      <c r="J11" s="338"/>
      <c r="K11" s="338"/>
      <c r="L11" s="338"/>
      <c r="M11" s="339"/>
    </row>
    <row r="12" spans="1:13" ht="31.5" customHeight="1" x14ac:dyDescent="0.3">
      <c r="A12" s="7" t="s">
        <v>24</v>
      </c>
      <c r="B12" s="10" t="s">
        <v>6</v>
      </c>
      <c r="C12" s="12" t="s">
        <v>33</v>
      </c>
      <c r="D12" s="379" t="s">
        <v>37</v>
      </c>
      <c r="E12" s="380"/>
      <c r="F12" s="142"/>
      <c r="G12" s="373"/>
      <c r="H12" s="374"/>
      <c r="I12" s="374"/>
      <c r="J12" s="374"/>
      <c r="K12" s="374"/>
      <c r="L12" s="374"/>
      <c r="M12" s="375"/>
    </row>
    <row r="13" spans="1:13" ht="31.5" customHeight="1" x14ac:dyDescent="0.3">
      <c r="A13" s="7" t="s">
        <v>25</v>
      </c>
      <c r="B13" s="10" t="s">
        <v>5</v>
      </c>
      <c r="C13" s="12" t="s">
        <v>33</v>
      </c>
      <c r="D13" s="379" t="s">
        <v>38</v>
      </c>
      <c r="E13" s="380"/>
      <c r="F13" s="245" t="s">
        <v>368</v>
      </c>
      <c r="G13" s="376"/>
      <c r="H13" s="377"/>
      <c r="I13" s="377"/>
      <c r="J13" s="377"/>
      <c r="K13" s="377"/>
      <c r="L13" s="377"/>
      <c r="M13" s="378"/>
    </row>
    <row r="14" spans="1:13" ht="31.5" customHeight="1" x14ac:dyDescent="0.3">
      <c r="A14" s="7" t="s">
        <v>26</v>
      </c>
      <c r="B14" s="10" t="s">
        <v>6</v>
      </c>
      <c r="C14" s="12" t="s">
        <v>33</v>
      </c>
      <c r="D14" s="337" t="s">
        <v>39</v>
      </c>
      <c r="E14" s="338"/>
      <c r="F14" s="338"/>
      <c r="G14" s="338"/>
      <c r="H14" s="338"/>
      <c r="I14" s="338"/>
      <c r="J14" s="338"/>
      <c r="K14" s="338"/>
      <c r="L14" s="338"/>
      <c r="M14" s="339"/>
    </row>
    <row r="15" spans="1:13" ht="31.5" customHeight="1" x14ac:dyDescent="0.3">
      <c r="A15" s="7" t="s">
        <v>27</v>
      </c>
      <c r="B15" s="10" t="s">
        <v>5</v>
      </c>
      <c r="C15" s="12" t="s">
        <v>33</v>
      </c>
      <c r="D15" s="337" t="s">
        <v>40</v>
      </c>
      <c r="E15" s="338"/>
      <c r="F15" s="338"/>
      <c r="G15" s="338"/>
      <c r="H15" s="338"/>
      <c r="I15" s="338"/>
      <c r="J15" s="338"/>
      <c r="K15" s="338"/>
      <c r="L15" s="338"/>
      <c r="M15" s="339"/>
    </row>
    <row r="16" spans="1:13" ht="31.5" customHeight="1" x14ac:dyDescent="0.3">
      <c r="A16" s="7" t="s">
        <v>28</v>
      </c>
      <c r="B16" s="10" t="s">
        <v>6</v>
      </c>
      <c r="C16" s="12" t="s">
        <v>33</v>
      </c>
      <c r="D16" s="9" t="s">
        <v>41</v>
      </c>
      <c r="E16" s="9"/>
      <c r="F16" s="367"/>
      <c r="G16" s="368"/>
      <c r="H16" s="368"/>
      <c r="I16" s="368"/>
      <c r="J16" s="368"/>
      <c r="K16" s="368"/>
      <c r="L16" s="368"/>
      <c r="M16" s="369"/>
    </row>
    <row r="17" spans="1:13" ht="31.5" customHeight="1" x14ac:dyDescent="0.3">
      <c r="A17" s="7" t="s">
        <v>29</v>
      </c>
      <c r="B17" s="10" t="s">
        <v>6</v>
      </c>
      <c r="C17" s="12" t="s">
        <v>33</v>
      </c>
      <c r="D17" s="9" t="s">
        <v>41</v>
      </c>
      <c r="E17" s="9"/>
      <c r="F17" s="367"/>
      <c r="G17" s="368"/>
      <c r="H17" s="368"/>
      <c r="I17" s="368"/>
      <c r="J17" s="368"/>
      <c r="K17" s="368"/>
      <c r="L17" s="368"/>
      <c r="M17" s="369"/>
    </row>
    <row r="18" spans="1:13" ht="48.75" customHeight="1" thickBot="1" x14ac:dyDescent="0.35">
      <c r="A18" s="8" t="s">
        <v>30</v>
      </c>
      <c r="B18" s="11" t="s">
        <v>6</v>
      </c>
      <c r="C18" s="340" t="s">
        <v>42</v>
      </c>
      <c r="D18" s="341"/>
      <c r="E18" s="341"/>
      <c r="F18" s="341"/>
      <c r="G18" s="341"/>
      <c r="H18" s="341"/>
      <c r="I18" s="341"/>
      <c r="J18" s="341"/>
      <c r="K18" s="341"/>
      <c r="L18" s="341"/>
      <c r="M18" s="34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R146"/>
  <sheetViews>
    <sheetView topLeftCell="A4" zoomScale="90" zoomScaleNormal="90" workbookViewId="0">
      <selection activeCell="I15" sqref="I15"/>
    </sheetView>
  </sheetViews>
  <sheetFormatPr baseColWidth="10" defaultRowHeight="14.4" x14ac:dyDescent="0.3"/>
  <cols>
    <col min="1" max="1" width="21.44140625" customWidth="1"/>
    <col min="2" max="2" width="18.44140625" customWidth="1"/>
    <col min="3" max="3" width="20.77734375" customWidth="1"/>
    <col min="4" max="4" width="17.109375" customWidth="1"/>
    <col min="5" max="5" width="17.44140625" customWidth="1"/>
    <col min="6" max="6" width="17.44140625" style="30" customWidth="1"/>
    <col min="7" max="7" width="16.44140625" customWidth="1"/>
    <col min="8" max="8" width="16.44140625" style="30" customWidth="1"/>
    <col min="9" max="9" width="15.77734375" customWidth="1"/>
    <col min="10" max="11" width="15.77734375" style="114" customWidth="1"/>
    <col min="12" max="12" width="22" customWidth="1"/>
    <col min="13" max="13" width="19.109375" customWidth="1"/>
    <col min="14" max="14" width="55.44140625" customWidth="1"/>
  </cols>
  <sheetData>
    <row r="1" spans="1:18" ht="15.45" customHeight="1" thickBot="1" x14ac:dyDescent="0.35">
      <c r="A1" s="389" t="s">
        <v>264</v>
      </c>
      <c r="B1" s="390"/>
      <c r="C1" s="390"/>
      <c r="D1" s="390"/>
      <c r="E1" s="390"/>
      <c r="F1" s="390"/>
      <c r="G1" s="390"/>
      <c r="H1" s="390"/>
      <c r="I1" s="390"/>
      <c r="J1" s="390"/>
      <c r="K1" s="390"/>
      <c r="L1" s="390"/>
      <c r="M1" s="29"/>
      <c r="N1" s="30"/>
      <c r="O1" s="30"/>
      <c r="P1" s="30"/>
      <c r="Q1" s="30"/>
      <c r="R1" s="30"/>
    </row>
    <row r="2" spans="1:18" x14ac:dyDescent="0.3">
      <c r="A2" s="386" t="s">
        <v>255</v>
      </c>
      <c r="B2" s="387"/>
      <c r="C2" s="387"/>
      <c r="D2" s="387"/>
      <c r="E2" s="387"/>
      <c r="F2" s="387"/>
      <c r="G2" s="387"/>
      <c r="H2" s="387"/>
      <c r="I2" s="387"/>
      <c r="J2" s="387"/>
      <c r="K2" s="387"/>
      <c r="L2" s="388"/>
      <c r="M2" s="19"/>
      <c r="N2" s="30"/>
      <c r="O2" s="30"/>
      <c r="P2" s="30"/>
      <c r="Q2" s="30"/>
      <c r="R2" s="30"/>
    </row>
    <row r="3" spans="1:18" ht="30" customHeight="1" x14ac:dyDescent="0.3">
      <c r="A3" s="226" t="s">
        <v>192</v>
      </c>
      <c r="B3" s="381" t="s">
        <v>361</v>
      </c>
      <c r="C3" s="382"/>
      <c r="D3" s="383"/>
      <c r="E3" s="384"/>
      <c r="F3" s="384"/>
      <c r="G3" s="384"/>
      <c r="H3" s="384"/>
      <c r="I3" s="384"/>
      <c r="J3" s="384"/>
      <c r="K3" s="384"/>
      <c r="L3" s="385"/>
      <c r="M3" s="30"/>
      <c r="N3" s="30"/>
      <c r="O3" s="30"/>
      <c r="P3" s="30"/>
      <c r="Q3" s="30"/>
      <c r="R3" s="30"/>
    </row>
    <row r="4" spans="1:18" ht="94.5" customHeight="1" thickBot="1" x14ac:dyDescent="0.35">
      <c r="A4" s="223" t="s">
        <v>193</v>
      </c>
      <c r="B4" s="224" t="s">
        <v>194</v>
      </c>
      <c r="C4" s="224" t="s">
        <v>195</v>
      </c>
      <c r="D4" s="224" t="s">
        <v>196</v>
      </c>
      <c r="E4" s="224" t="s">
        <v>197</v>
      </c>
      <c r="F4" s="224" t="s">
        <v>292</v>
      </c>
      <c r="G4" s="224" t="s">
        <v>198</v>
      </c>
      <c r="H4" s="224" t="s">
        <v>292</v>
      </c>
      <c r="I4" s="224" t="s">
        <v>324</v>
      </c>
      <c r="J4" s="225" t="s">
        <v>292</v>
      </c>
      <c r="K4" s="221" t="s">
        <v>294</v>
      </c>
      <c r="L4" s="222" t="s">
        <v>293</v>
      </c>
      <c r="M4" s="48"/>
      <c r="N4" s="48"/>
    </row>
    <row r="5" spans="1:18" ht="31.2" x14ac:dyDescent="0.3">
      <c r="A5" s="243" t="s">
        <v>362</v>
      </c>
      <c r="B5" s="33">
        <v>3</v>
      </c>
      <c r="C5" s="37"/>
      <c r="D5" s="33">
        <v>1</v>
      </c>
      <c r="E5" s="33">
        <v>10</v>
      </c>
      <c r="F5" s="33" t="s">
        <v>164</v>
      </c>
      <c r="G5" s="33"/>
      <c r="H5" s="33"/>
      <c r="I5" s="33"/>
      <c r="J5" s="33"/>
      <c r="K5" s="172">
        <f>E5*1.5+G5+I5*2/3</f>
        <v>15</v>
      </c>
      <c r="L5" s="173">
        <f>IF(F5="oui",0,E5*1.5)+IF(H5="oui",0,G5*1)+IF(J5="oui",0,I5*2/3)</f>
        <v>15</v>
      </c>
      <c r="M5" s="30"/>
      <c r="N5" s="48"/>
    </row>
    <row r="6" spans="1:18" ht="15.6" x14ac:dyDescent="0.3">
      <c r="A6" s="243"/>
      <c r="B6" s="31"/>
      <c r="C6" s="31"/>
      <c r="D6" s="31"/>
      <c r="E6" s="31"/>
      <c r="F6" s="31"/>
      <c r="G6" s="31"/>
      <c r="H6" s="31"/>
      <c r="I6" s="31"/>
      <c r="J6" s="31"/>
      <c r="K6" s="174"/>
      <c r="L6" s="175">
        <f t="shared" ref="L6:L35" si="0">IF(F6="oui",0,E6*1.5)+IF(H6="oui",0,G6*1)+IF(J6="oui",0,I6*2/3)</f>
        <v>0</v>
      </c>
      <c r="N6" s="48"/>
    </row>
    <row r="7" spans="1:18" ht="46.8" x14ac:dyDescent="0.3">
      <c r="A7" s="243" t="s">
        <v>363</v>
      </c>
      <c r="B7" s="31">
        <v>3</v>
      </c>
      <c r="C7" s="31"/>
      <c r="D7" s="31">
        <v>1</v>
      </c>
      <c r="E7" s="31">
        <v>8</v>
      </c>
      <c r="F7" s="31" t="s">
        <v>164</v>
      </c>
      <c r="G7" s="31"/>
      <c r="H7" s="31"/>
      <c r="I7" s="31"/>
      <c r="J7" s="31"/>
      <c r="K7" s="174">
        <f t="shared" ref="K7:K15" si="1">E7*1.5+G7+I7*2/3</f>
        <v>12</v>
      </c>
      <c r="L7" s="175">
        <f t="shared" si="0"/>
        <v>12</v>
      </c>
      <c r="N7" s="48"/>
    </row>
    <row r="8" spans="1:18" ht="15.6" x14ac:dyDescent="0.3">
      <c r="A8" s="243"/>
      <c r="B8" s="31"/>
      <c r="C8" s="31"/>
      <c r="D8" s="31"/>
      <c r="E8" s="31"/>
      <c r="F8" s="31"/>
      <c r="G8" s="31"/>
      <c r="H8" s="31"/>
      <c r="I8" s="31"/>
      <c r="J8" s="31"/>
      <c r="K8" s="174"/>
      <c r="L8" s="175">
        <f t="shared" si="0"/>
        <v>0</v>
      </c>
      <c r="N8" s="48"/>
    </row>
    <row r="9" spans="1:18" ht="15.6" x14ac:dyDescent="0.3">
      <c r="A9" s="243" t="s">
        <v>364</v>
      </c>
      <c r="B9" s="31">
        <v>3</v>
      </c>
      <c r="C9" s="31"/>
      <c r="D9" s="31">
        <v>1</v>
      </c>
      <c r="E9" s="31">
        <v>7</v>
      </c>
      <c r="F9" s="31" t="s">
        <v>164</v>
      </c>
      <c r="G9" s="31"/>
      <c r="H9" s="31"/>
      <c r="I9" s="31"/>
      <c r="J9" s="31"/>
      <c r="K9" s="174">
        <f t="shared" si="1"/>
        <v>10.5</v>
      </c>
      <c r="L9" s="175">
        <f t="shared" si="0"/>
        <v>10.5</v>
      </c>
      <c r="N9" s="48"/>
    </row>
    <row r="10" spans="1:18" ht="15.6" x14ac:dyDescent="0.3">
      <c r="A10" s="243"/>
      <c r="B10" s="31"/>
      <c r="C10" s="31"/>
      <c r="D10" s="31"/>
      <c r="E10" s="31"/>
      <c r="F10" s="31"/>
      <c r="G10" s="31"/>
      <c r="H10" s="31"/>
      <c r="I10" s="31"/>
      <c r="J10" s="31"/>
      <c r="K10" s="174"/>
      <c r="L10" s="175">
        <f t="shared" si="0"/>
        <v>0</v>
      </c>
      <c r="N10" s="48"/>
    </row>
    <row r="11" spans="1:18" ht="15.6" x14ac:dyDescent="0.3">
      <c r="A11" s="243" t="s">
        <v>365</v>
      </c>
      <c r="B11" s="31">
        <v>3</v>
      </c>
      <c r="C11" s="31"/>
      <c r="D11" s="31">
        <v>1</v>
      </c>
      <c r="E11" s="31">
        <v>10</v>
      </c>
      <c r="F11" s="31" t="s">
        <v>164</v>
      </c>
      <c r="G11" s="31"/>
      <c r="H11" s="31"/>
      <c r="I11" s="31"/>
      <c r="J11" s="31"/>
      <c r="K11" s="174">
        <f t="shared" si="1"/>
        <v>15</v>
      </c>
      <c r="L11" s="175">
        <f t="shared" si="0"/>
        <v>15</v>
      </c>
      <c r="N11" s="48"/>
    </row>
    <row r="12" spans="1:18" ht="15.6" x14ac:dyDescent="0.3">
      <c r="A12" s="243"/>
      <c r="B12" s="31"/>
      <c r="C12" s="31"/>
      <c r="D12" s="31"/>
      <c r="E12" s="31"/>
      <c r="F12" s="31"/>
      <c r="G12" s="31"/>
      <c r="H12" s="31"/>
      <c r="I12" s="31"/>
      <c r="J12" s="31"/>
      <c r="K12" s="174"/>
      <c r="L12" s="175">
        <f t="shared" si="0"/>
        <v>0</v>
      </c>
      <c r="N12" s="48"/>
    </row>
    <row r="13" spans="1:18" ht="15.6" x14ac:dyDescent="0.3">
      <c r="A13" s="243" t="s">
        <v>366</v>
      </c>
      <c r="B13" s="31">
        <v>3</v>
      </c>
      <c r="C13" s="31"/>
      <c r="D13" s="31">
        <v>1</v>
      </c>
      <c r="E13" s="31">
        <v>7</v>
      </c>
      <c r="F13" s="31" t="s">
        <v>164</v>
      </c>
      <c r="G13" s="31"/>
      <c r="H13" s="31"/>
      <c r="I13" s="31"/>
      <c r="J13" s="31"/>
      <c r="K13" s="174">
        <f t="shared" si="1"/>
        <v>10.5</v>
      </c>
      <c r="L13" s="175">
        <f t="shared" si="0"/>
        <v>10.5</v>
      </c>
      <c r="N13" s="48"/>
    </row>
    <row r="14" spans="1:18" ht="15.6" x14ac:dyDescent="0.3">
      <c r="A14" s="243"/>
      <c r="B14" s="31"/>
      <c r="C14" s="31"/>
      <c r="D14" s="31"/>
      <c r="E14" s="31"/>
      <c r="F14" s="31"/>
      <c r="G14" s="31"/>
      <c r="H14" s="31"/>
      <c r="I14" s="31"/>
      <c r="J14" s="31"/>
      <c r="K14" s="174"/>
      <c r="L14" s="175">
        <f t="shared" si="0"/>
        <v>0</v>
      </c>
      <c r="N14" s="48"/>
    </row>
    <row r="15" spans="1:18" ht="15.6" x14ac:dyDescent="0.3">
      <c r="A15" s="244" t="s">
        <v>367</v>
      </c>
      <c r="B15" s="31">
        <v>3</v>
      </c>
      <c r="C15" s="31"/>
      <c r="D15" s="31">
        <v>1</v>
      </c>
      <c r="E15" s="31">
        <v>8</v>
      </c>
      <c r="F15" s="31" t="s">
        <v>164</v>
      </c>
      <c r="G15" s="31"/>
      <c r="H15" s="31"/>
      <c r="I15" s="31"/>
      <c r="J15" s="31"/>
      <c r="K15" s="174">
        <f t="shared" si="1"/>
        <v>12</v>
      </c>
      <c r="L15" s="175">
        <f t="shared" si="0"/>
        <v>12</v>
      </c>
      <c r="N15" s="48"/>
    </row>
    <row r="16" spans="1:18" x14ac:dyDescent="0.3">
      <c r="A16" s="34"/>
      <c r="B16" s="31"/>
      <c r="C16" s="31"/>
      <c r="D16" s="31"/>
      <c r="E16" s="31"/>
      <c r="F16" s="31"/>
      <c r="G16" s="31"/>
      <c r="H16" s="31"/>
      <c r="I16" s="31"/>
      <c r="J16" s="31"/>
      <c r="K16" s="174"/>
      <c r="L16" s="175">
        <f t="shared" si="0"/>
        <v>0</v>
      </c>
      <c r="N16" s="48"/>
    </row>
    <row r="17" spans="1:14" x14ac:dyDescent="0.3">
      <c r="A17" s="34"/>
      <c r="B17" s="31"/>
      <c r="C17" s="31"/>
      <c r="D17" s="31"/>
      <c r="E17" s="31"/>
      <c r="F17" s="31"/>
      <c r="G17" s="31"/>
      <c r="H17" s="31"/>
      <c r="I17" s="31"/>
      <c r="J17" s="31"/>
      <c r="K17" s="174"/>
      <c r="L17" s="175">
        <f t="shared" si="0"/>
        <v>0</v>
      </c>
      <c r="N17" s="48"/>
    </row>
    <row r="18" spans="1:14" x14ac:dyDescent="0.3">
      <c r="A18" s="34"/>
      <c r="B18" s="31"/>
      <c r="C18" s="31"/>
      <c r="D18" s="31"/>
      <c r="E18" s="31"/>
      <c r="F18" s="31"/>
      <c r="G18" s="31"/>
      <c r="H18" s="31"/>
      <c r="I18" s="31"/>
      <c r="J18" s="31"/>
      <c r="K18" s="174"/>
      <c r="L18" s="175">
        <f t="shared" si="0"/>
        <v>0</v>
      </c>
      <c r="N18" s="48"/>
    </row>
    <row r="19" spans="1:14" x14ac:dyDescent="0.3">
      <c r="A19" s="34"/>
      <c r="B19" s="31"/>
      <c r="C19" s="31"/>
      <c r="D19" s="31"/>
      <c r="E19" s="31"/>
      <c r="F19" s="31"/>
      <c r="G19" s="31"/>
      <c r="H19" s="31"/>
      <c r="I19" s="31"/>
      <c r="J19" s="31"/>
      <c r="K19" s="174"/>
      <c r="L19" s="175">
        <f t="shared" si="0"/>
        <v>0</v>
      </c>
      <c r="N19" s="48"/>
    </row>
    <row r="20" spans="1:14" x14ac:dyDescent="0.3">
      <c r="A20" s="34"/>
      <c r="B20" s="31"/>
      <c r="C20" s="31"/>
      <c r="D20" s="31"/>
      <c r="E20" s="31"/>
      <c r="F20" s="31"/>
      <c r="G20" s="31"/>
      <c r="H20" s="31"/>
      <c r="I20" s="31"/>
      <c r="J20" s="31"/>
      <c r="K20" s="174"/>
      <c r="L20" s="175">
        <f t="shared" si="0"/>
        <v>0</v>
      </c>
      <c r="N20" s="48"/>
    </row>
    <row r="21" spans="1:14" x14ac:dyDescent="0.3">
      <c r="A21" s="34"/>
      <c r="B21" s="31"/>
      <c r="C21" s="31"/>
      <c r="D21" s="31"/>
      <c r="E21" s="31"/>
      <c r="F21" s="31"/>
      <c r="G21" s="31"/>
      <c r="H21" s="31"/>
      <c r="I21" s="31"/>
      <c r="J21" s="31"/>
      <c r="K21" s="174"/>
      <c r="L21" s="175">
        <f t="shared" si="0"/>
        <v>0</v>
      </c>
      <c r="N21" s="48"/>
    </row>
    <row r="22" spans="1:14" x14ac:dyDescent="0.3">
      <c r="A22" s="34"/>
      <c r="B22" s="31"/>
      <c r="C22" s="31"/>
      <c r="D22" s="31"/>
      <c r="E22" s="31"/>
      <c r="F22" s="31"/>
      <c r="G22" s="31"/>
      <c r="H22" s="31"/>
      <c r="I22" s="31"/>
      <c r="J22" s="31"/>
      <c r="K22" s="174"/>
      <c r="L22" s="175">
        <f t="shared" si="0"/>
        <v>0</v>
      </c>
      <c r="N22" s="48"/>
    </row>
    <row r="23" spans="1:14" x14ac:dyDescent="0.3">
      <c r="A23" s="34"/>
      <c r="B23" s="31"/>
      <c r="C23" s="31"/>
      <c r="D23" s="31"/>
      <c r="E23" s="31"/>
      <c r="F23" s="31"/>
      <c r="G23" s="31"/>
      <c r="H23" s="31"/>
      <c r="I23" s="31"/>
      <c r="J23" s="31"/>
      <c r="K23" s="174"/>
      <c r="L23" s="175">
        <f t="shared" si="0"/>
        <v>0</v>
      </c>
    </row>
    <row r="24" spans="1:14" x14ac:dyDescent="0.3">
      <c r="A24" s="34"/>
      <c r="B24" s="31"/>
      <c r="C24" s="31"/>
      <c r="D24" s="31"/>
      <c r="E24" s="31"/>
      <c r="F24" s="31"/>
      <c r="G24" s="31"/>
      <c r="H24" s="31"/>
      <c r="I24" s="31"/>
      <c r="J24" s="31"/>
      <c r="K24" s="174"/>
      <c r="L24" s="175">
        <f t="shared" si="0"/>
        <v>0</v>
      </c>
    </row>
    <row r="25" spans="1:14" x14ac:dyDescent="0.3">
      <c r="A25" s="34"/>
      <c r="B25" s="31"/>
      <c r="C25" s="31"/>
      <c r="D25" s="31"/>
      <c r="E25" s="31"/>
      <c r="F25" s="31"/>
      <c r="G25" s="31"/>
      <c r="H25" s="31"/>
      <c r="I25" s="31"/>
      <c r="J25" s="31"/>
      <c r="K25" s="174"/>
      <c r="L25" s="175">
        <f t="shared" si="0"/>
        <v>0</v>
      </c>
    </row>
    <row r="26" spans="1:14" x14ac:dyDescent="0.3">
      <c r="A26" s="34"/>
      <c r="B26" s="31"/>
      <c r="C26" s="31"/>
      <c r="D26" s="31"/>
      <c r="E26" s="31"/>
      <c r="F26" s="31"/>
      <c r="G26" s="31"/>
      <c r="H26" s="31"/>
      <c r="I26" s="31"/>
      <c r="J26" s="31"/>
      <c r="K26" s="174"/>
      <c r="L26" s="175">
        <f t="shared" si="0"/>
        <v>0</v>
      </c>
    </row>
    <row r="27" spans="1:14" x14ac:dyDescent="0.3">
      <c r="A27" s="34"/>
      <c r="B27" s="31"/>
      <c r="C27" s="31"/>
      <c r="D27" s="31"/>
      <c r="E27" s="31"/>
      <c r="F27" s="31"/>
      <c r="G27" s="31"/>
      <c r="H27" s="31"/>
      <c r="I27" s="31"/>
      <c r="J27" s="31"/>
      <c r="K27" s="174"/>
      <c r="L27" s="175">
        <f t="shared" si="0"/>
        <v>0</v>
      </c>
    </row>
    <row r="28" spans="1:14" x14ac:dyDescent="0.3">
      <c r="A28" s="34"/>
      <c r="B28" s="31"/>
      <c r="C28" s="31"/>
      <c r="D28" s="31"/>
      <c r="E28" s="31"/>
      <c r="F28" s="31"/>
      <c r="G28" s="31"/>
      <c r="H28" s="31"/>
      <c r="I28" s="31"/>
      <c r="J28" s="31"/>
      <c r="K28" s="174"/>
      <c r="L28" s="175">
        <f t="shared" si="0"/>
        <v>0</v>
      </c>
    </row>
    <row r="29" spans="1:14" x14ac:dyDescent="0.3">
      <c r="A29" s="34"/>
      <c r="B29" s="31"/>
      <c r="C29" s="31"/>
      <c r="D29" s="31"/>
      <c r="E29" s="31"/>
      <c r="F29" s="31"/>
      <c r="G29" s="31"/>
      <c r="H29" s="31"/>
      <c r="I29" s="31"/>
      <c r="J29" s="31"/>
      <c r="K29" s="174"/>
      <c r="L29" s="175">
        <f t="shared" si="0"/>
        <v>0</v>
      </c>
    </row>
    <row r="30" spans="1:14" x14ac:dyDescent="0.3">
      <c r="A30" s="34"/>
      <c r="B30" s="31"/>
      <c r="C30" s="31"/>
      <c r="D30" s="31"/>
      <c r="E30" s="31"/>
      <c r="F30" s="31"/>
      <c r="G30" s="31"/>
      <c r="H30" s="31"/>
      <c r="I30" s="31"/>
      <c r="J30" s="31"/>
      <c r="K30" s="174"/>
      <c r="L30" s="175">
        <f t="shared" si="0"/>
        <v>0</v>
      </c>
    </row>
    <row r="31" spans="1:14" x14ac:dyDescent="0.3">
      <c r="A31" s="34"/>
      <c r="B31" s="31"/>
      <c r="C31" s="31"/>
      <c r="D31" s="31"/>
      <c r="E31" s="31"/>
      <c r="F31" s="31"/>
      <c r="G31" s="31"/>
      <c r="H31" s="31"/>
      <c r="I31" s="31"/>
      <c r="J31" s="31"/>
      <c r="K31" s="174"/>
      <c r="L31" s="175">
        <f t="shared" si="0"/>
        <v>0</v>
      </c>
    </row>
    <row r="32" spans="1:14" x14ac:dyDescent="0.3">
      <c r="A32" s="34"/>
      <c r="B32" s="31"/>
      <c r="C32" s="31"/>
      <c r="D32" s="31"/>
      <c r="E32" s="31"/>
      <c r="F32" s="31"/>
      <c r="G32" s="31"/>
      <c r="H32" s="31"/>
      <c r="I32" s="31"/>
      <c r="J32" s="31"/>
      <c r="K32" s="174"/>
      <c r="L32" s="175">
        <f t="shared" si="0"/>
        <v>0</v>
      </c>
    </row>
    <row r="33" spans="1:12" x14ac:dyDescent="0.3">
      <c r="A33" s="34"/>
      <c r="B33" s="31"/>
      <c r="C33" s="31"/>
      <c r="D33" s="31"/>
      <c r="E33" s="31"/>
      <c r="F33" s="31"/>
      <c r="G33" s="31"/>
      <c r="H33" s="31"/>
      <c r="I33" s="31"/>
      <c r="J33" s="31"/>
      <c r="K33" s="174"/>
      <c r="L33" s="175">
        <f t="shared" si="0"/>
        <v>0</v>
      </c>
    </row>
    <row r="34" spans="1:12" x14ac:dyDescent="0.3">
      <c r="A34" s="34"/>
      <c r="B34" s="31"/>
      <c r="C34" s="31"/>
      <c r="D34" s="31"/>
      <c r="E34" s="31"/>
      <c r="F34" s="31"/>
      <c r="G34" s="31"/>
      <c r="H34" s="31"/>
      <c r="I34" s="31"/>
      <c r="J34" s="31"/>
      <c r="K34" s="174"/>
      <c r="L34" s="175">
        <f t="shared" si="0"/>
        <v>0</v>
      </c>
    </row>
    <row r="35" spans="1:12" ht="15" thickBot="1" x14ac:dyDescent="0.35">
      <c r="A35" s="35"/>
      <c r="B35" s="36"/>
      <c r="C35" s="36"/>
      <c r="D35" s="38"/>
      <c r="E35" s="38"/>
      <c r="F35" s="38"/>
      <c r="G35" s="38"/>
      <c r="H35" s="38"/>
      <c r="I35" s="38"/>
      <c r="J35" s="38"/>
      <c r="K35" s="176"/>
      <c r="L35" s="175">
        <f t="shared" si="0"/>
        <v>0</v>
      </c>
    </row>
    <row r="36" spans="1:12" ht="15" thickBot="1" x14ac:dyDescent="0.35">
      <c r="D36" s="39" t="s">
        <v>199</v>
      </c>
      <c r="E36" s="40">
        <f>SUM(E5:E35)</f>
        <v>50</v>
      </c>
      <c r="F36" s="40"/>
      <c r="G36" s="40">
        <f t="shared" ref="G36:L36" si="2">SUM(G5:G35)</f>
        <v>0</v>
      </c>
      <c r="H36" s="40"/>
      <c r="I36" s="40">
        <f t="shared" si="2"/>
        <v>0</v>
      </c>
      <c r="J36" s="40"/>
      <c r="K36" s="177">
        <f t="shared" si="2"/>
        <v>75</v>
      </c>
      <c r="L36" s="177">
        <f t="shared" si="2"/>
        <v>75</v>
      </c>
    </row>
    <row r="37" spans="1:12" ht="15" thickBot="1" x14ac:dyDescent="0.35"/>
    <row r="38" spans="1:12" x14ac:dyDescent="0.3">
      <c r="A38" s="386" t="s">
        <v>256</v>
      </c>
      <c r="B38" s="387"/>
      <c r="C38" s="387"/>
      <c r="D38" s="387"/>
      <c r="E38" s="387"/>
      <c r="F38" s="387"/>
      <c r="G38" s="387"/>
      <c r="H38" s="387"/>
      <c r="I38" s="387"/>
      <c r="J38" s="387"/>
      <c r="K38" s="387"/>
      <c r="L38" s="388"/>
    </row>
    <row r="39" spans="1:12" x14ac:dyDescent="0.3">
      <c r="A39" s="226" t="s">
        <v>192</v>
      </c>
      <c r="B39" s="381" t="s">
        <v>325</v>
      </c>
      <c r="C39" s="382"/>
      <c r="D39" s="383"/>
      <c r="E39" s="384"/>
      <c r="F39" s="384"/>
      <c r="G39" s="384"/>
      <c r="H39" s="384"/>
      <c r="I39" s="384"/>
      <c r="J39" s="384"/>
      <c r="K39" s="384"/>
      <c r="L39" s="385"/>
    </row>
    <row r="40" spans="1:12" ht="43.8" thickBot="1" x14ac:dyDescent="0.35">
      <c r="A40" s="223" t="s">
        <v>193</v>
      </c>
      <c r="B40" s="224" t="s">
        <v>194</v>
      </c>
      <c r="C40" s="224" t="s">
        <v>195</v>
      </c>
      <c r="D40" s="224" t="s">
        <v>196</v>
      </c>
      <c r="E40" s="224" t="s">
        <v>197</v>
      </c>
      <c r="F40" s="224" t="s">
        <v>292</v>
      </c>
      <c r="G40" s="224" t="s">
        <v>198</v>
      </c>
      <c r="H40" s="224" t="s">
        <v>292</v>
      </c>
      <c r="I40" s="224" t="s">
        <v>324</v>
      </c>
      <c r="J40" s="225" t="s">
        <v>292</v>
      </c>
      <c r="K40" s="221" t="s">
        <v>294</v>
      </c>
      <c r="L40" s="222" t="s">
        <v>293</v>
      </c>
    </row>
    <row r="41" spans="1:12" x14ac:dyDescent="0.3">
      <c r="A41" s="32"/>
      <c r="B41" s="33"/>
      <c r="C41" s="37"/>
      <c r="D41" s="33"/>
      <c r="E41" s="33"/>
      <c r="F41" s="33"/>
      <c r="G41" s="33"/>
      <c r="H41" s="33"/>
      <c r="I41" s="33"/>
      <c r="J41" s="33"/>
      <c r="K41" s="176">
        <f t="shared" ref="K41:K71" si="3">E41*1.5+G41+I41*2/3</f>
        <v>0</v>
      </c>
      <c r="L41" s="175">
        <f>IF(F41="oui",0,E41*1.5)+IF(H41="oui",0,G41*1)+IF(J41="oui",0,I41*2/3)</f>
        <v>0</v>
      </c>
    </row>
    <row r="42" spans="1:12" x14ac:dyDescent="0.3">
      <c r="A42" s="34"/>
      <c r="B42" s="31"/>
      <c r="C42" s="31"/>
      <c r="D42" s="31"/>
      <c r="E42" s="31"/>
      <c r="F42" s="31"/>
      <c r="G42" s="31"/>
      <c r="H42" s="31"/>
      <c r="I42" s="31"/>
      <c r="J42" s="31"/>
      <c r="K42" s="174">
        <f t="shared" si="3"/>
        <v>0</v>
      </c>
      <c r="L42" s="175">
        <f t="shared" ref="L42:L71" si="4">IF(F42="oui",0,E42*1.5)+IF(H42="oui",0,G42*1)+IF(J42="oui",0,I42*2/3)</f>
        <v>0</v>
      </c>
    </row>
    <row r="43" spans="1:12" x14ac:dyDescent="0.3">
      <c r="A43" s="34"/>
      <c r="B43" s="31"/>
      <c r="C43" s="31"/>
      <c r="D43" s="31"/>
      <c r="E43" s="31"/>
      <c r="F43" s="31"/>
      <c r="G43" s="31"/>
      <c r="H43" s="31"/>
      <c r="I43" s="31"/>
      <c r="J43" s="31"/>
      <c r="K43" s="174">
        <f t="shared" si="3"/>
        <v>0</v>
      </c>
      <c r="L43" s="175">
        <f t="shared" si="4"/>
        <v>0</v>
      </c>
    </row>
    <row r="44" spans="1:12" x14ac:dyDescent="0.3">
      <c r="A44" s="34"/>
      <c r="B44" s="31"/>
      <c r="C44" s="31"/>
      <c r="D44" s="31"/>
      <c r="E44" s="31"/>
      <c r="F44" s="31"/>
      <c r="G44" s="31"/>
      <c r="H44" s="31"/>
      <c r="I44" s="31"/>
      <c r="J44" s="31"/>
      <c r="K44" s="174">
        <f t="shared" si="3"/>
        <v>0</v>
      </c>
      <c r="L44" s="175">
        <f t="shared" si="4"/>
        <v>0</v>
      </c>
    </row>
    <row r="45" spans="1:12" x14ac:dyDescent="0.3">
      <c r="A45" s="34"/>
      <c r="B45" s="31"/>
      <c r="C45" s="31"/>
      <c r="D45" s="31"/>
      <c r="E45" s="31"/>
      <c r="F45" s="31"/>
      <c r="G45" s="31"/>
      <c r="H45" s="31"/>
      <c r="I45" s="31"/>
      <c r="J45" s="31"/>
      <c r="K45" s="174">
        <f t="shared" si="3"/>
        <v>0</v>
      </c>
      <c r="L45" s="175">
        <f t="shared" si="4"/>
        <v>0</v>
      </c>
    </row>
    <row r="46" spans="1:12" x14ac:dyDescent="0.3">
      <c r="A46" s="34"/>
      <c r="B46" s="31"/>
      <c r="C46" s="31"/>
      <c r="D46" s="31"/>
      <c r="E46" s="31"/>
      <c r="F46" s="31"/>
      <c r="G46" s="31"/>
      <c r="H46" s="31"/>
      <c r="I46" s="31"/>
      <c r="J46" s="31"/>
      <c r="K46" s="174">
        <f t="shared" si="3"/>
        <v>0</v>
      </c>
      <c r="L46" s="175">
        <f t="shared" si="4"/>
        <v>0</v>
      </c>
    </row>
    <row r="47" spans="1:12" x14ac:dyDescent="0.3">
      <c r="A47" s="34"/>
      <c r="B47" s="31"/>
      <c r="C47" s="31"/>
      <c r="D47" s="31"/>
      <c r="E47" s="31"/>
      <c r="F47" s="31"/>
      <c r="G47" s="31"/>
      <c r="H47" s="31"/>
      <c r="I47" s="31"/>
      <c r="J47" s="31"/>
      <c r="K47" s="174">
        <f t="shared" si="3"/>
        <v>0</v>
      </c>
      <c r="L47" s="175">
        <f t="shared" si="4"/>
        <v>0</v>
      </c>
    </row>
    <row r="48" spans="1:12" x14ac:dyDescent="0.3">
      <c r="A48" s="34"/>
      <c r="B48" s="31"/>
      <c r="C48" s="31"/>
      <c r="D48" s="31"/>
      <c r="E48" s="31"/>
      <c r="F48" s="31"/>
      <c r="G48" s="31"/>
      <c r="H48" s="31"/>
      <c r="I48" s="31"/>
      <c r="J48" s="31"/>
      <c r="K48" s="174">
        <f t="shared" si="3"/>
        <v>0</v>
      </c>
      <c r="L48" s="175">
        <f t="shared" si="4"/>
        <v>0</v>
      </c>
    </row>
    <row r="49" spans="1:12" x14ac:dyDescent="0.3">
      <c r="A49" s="34"/>
      <c r="B49" s="31"/>
      <c r="C49" s="31"/>
      <c r="D49" s="31"/>
      <c r="E49" s="31"/>
      <c r="F49" s="31"/>
      <c r="G49" s="31"/>
      <c r="H49" s="31"/>
      <c r="I49" s="31"/>
      <c r="J49" s="31"/>
      <c r="K49" s="174">
        <f t="shared" si="3"/>
        <v>0</v>
      </c>
      <c r="L49" s="175">
        <f t="shared" si="4"/>
        <v>0</v>
      </c>
    </row>
    <row r="50" spans="1:12" x14ac:dyDescent="0.3">
      <c r="A50" s="34"/>
      <c r="B50" s="31"/>
      <c r="C50" s="31"/>
      <c r="D50" s="31"/>
      <c r="E50" s="31"/>
      <c r="F50" s="31"/>
      <c r="G50" s="31"/>
      <c r="H50" s="31"/>
      <c r="I50" s="31"/>
      <c r="J50" s="31"/>
      <c r="K50" s="174">
        <f t="shared" si="3"/>
        <v>0</v>
      </c>
      <c r="L50" s="175">
        <f t="shared" si="4"/>
        <v>0</v>
      </c>
    </row>
    <row r="51" spans="1:12" x14ac:dyDescent="0.3">
      <c r="A51" s="34"/>
      <c r="B51" s="31"/>
      <c r="C51" s="31"/>
      <c r="D51" s="31"/>
      <c r="E51" s="31"/>
      <c r="F51" s="31"/>
      <c r="G51" s="31"/>
      <c r="H51" s="31"/>
      <c r="I51" s="31"/>
      <c r="J51" s="31"/>
      <c r="K51" s="174">
        <f t="shared" si="3"/>
        <v>0</v>
      </c>
      <c r="L51" s="175">
        <f t="shared" si="4"/>
        <v>0</v>
      </c>
    </row>
    <row r="52" spans="1:12" x14ac:dyDescent="0.3">
      <c r="A52" s="34"/>
      <c r="B52" s="31"/>
      <c r="C52" s="31"/>
      <c r="D52" s="31"/>
      <c r="E52" s="31"/>
      <c r="F52" s="31"/>
      <c r="G52" s="31"/>
      <c r="H52" s="31"/>
      <c r="I52" s="31"/>
      <c r="J52" s="31"/>
      <c r="K52" s="174">
        <f t="shared" si="3"/>
        <v>0</v>
      </c>
      <c r="L52" s="175">
        <f t="shared" si="4"/>
        <v>0</v>
      </c>
    </row>
    <row r="53" spans="1:12" x14ac:dyDescent="0.3">
      <c r="A53" s="34"/>
      <c r="B53" s="31"/>
      <c r="C53" s="31"/>
      <c r="D53" s="31"/>
      <c r="E53" s="31"/>
      <c r="F53" s="31"/>
      <c r="G53" s="31"/>
      <c r="H53" s="31"/>
      <c r="I53" s="31"/>
      <c r="J53" s="31"/>
      <c r="K53" s="174">
        <f t="shared" si="3"/>
        <v>0</v>
      </c>
      <c r="L53" s="175">
        <f t="shared" si="4"/>
        <v>0</v>
      </c>
    </row>
    <row r="54" spans="1:12" x14ac:dyDescent="0.3">
      <c r="A54" s="34"/>
      <c r="B54" s="31"/>
      <c r="C54" s="31"/>
      <c r="D54" s="31"/>
      <c r="E54" s="31"/>
      <c r="F54" s="31"/>
      <c r="G54" s="31"/>
      <c r="H54" s="31"/>
      <c r="I54" s="31"/>
      <c r="J54" s="31"/>
      <c r="K54" s="174">
        <f t="shared" si="3"/>
        <v>0</v>
      </c>
      <c r="L54" s="175">
        <f t="shared" si="4"/>
        <v>0</v>
      </c>
    </row>
    <row r="55" spans="1:12" x14ac:dyDescent="0.3">
      <c r="A55" s="34"/>
      <c r="B55" s="31"/>
      <c r="C55" s="31"/>
      <c r="D55" s="31"/>
      <c r="E55" s="31"/>
      <c r="F55" s="31"/>
      <c r="G55" s="31"/>
      <c r="H55" s="31"/>
      <c r="I55" s="31"/>
      <c r="J55" s="31"/>
      <c r="K55" s="174">
        <f t="shared" si="3"/>
        <v>0</v>
      </c>
      <c r="L55" s="175">
        <f t="shared" si="4"/>
        <v>0</v>
      </c>
    </row>
    <row r="56" spans="1:12" x14ac:dyDescent="0.3">
      <c r="A56" s="34"/>
      <c r="B56" s="31"/>
      <c r="C56" s="31"/>
      <c r="D56" s="31"/>
      <c r="E56" s="31"/>
      <c r="F56" s="31"/>
      <c r="G56" s="31"/>
      <c r="H56" s="31"/>
      <c r="I56" s="31"/>
      <c r="J56" s="31"/>
      <c r="K56" s="174">
        <f t="shared" si="3"/>
        <v>0</v>
      </c>
      <c r="L56" s="175">
        <f t="shared" si="4"/>
        <v>0</v>
      </c>
    </row>
    <row r="57" spans="1:12" x14ac:dyDescent="0.3">
      <c r="A57" s="34"/>
      <c r="B57" s="31"/>
      <c r="C57" s="31"/>
      <c r="D57" s="31"/>
      <c r="E57" s="31"/>
      <c r="F57" s="31"/>
      <c r="G57" s="31"/>
      <c r="H57" s="31"/>
      <c r="I57" s="31"/>
      <c r="J57" s="31"/>
      <c r="K57" s="174">
        <f t="shared" si="3"/>
        <v>0</v>
      </c>
      <c r="L57" s="175">
        <f t="shared" si="4"/>
        <v>0</v>
      </c>
    </row>
    <row r="58" spans="1:12" x14ac:dyDescent="0.3">
      <c r="A58" s="34"/>
      <c r="B58" s="31"/>
      <c r="C58" s="31"/>
      <c r="D58" s="31"/>
      <c r="E58" s="31"/>
      <c r="F58" s="31"/>
      <c r="G58" s="31"/>
      <c r="H58" s="31"/>
      <c r="I58" s="31"/>
      <c r="J58" s="31"/>
      <c r="K58" s="174">
        <f t="shared" si="3"/>
        <v>0</v>
      </c>
      <c r="L58" s="175">
        <f t="shared" si="4"/>
        <v>0</v>
      </c>
    </row>
    <row r="59" spans="1:12" x14ac:dyDescent="0.3">
      <c r="A59" s="34"/>
      <c r="B59" s="31"/>
      <c r="C59" s="31"/>
      <c r="D59" s="31"/>
      <c r="E59" s="31"/>
      <c r="F59" s="31"/>
      <c r="G59" s="31"/>
      <c r="H59" s="31"/>
      <c r="I59" s="31"/>
      <c r="J59" s="31"/>
      <c r="K59" s="174">
        <f t="shared" si="3"/>
        <v>0</v>
      </c>
      <c r="L59" s="175">
        <f t="shared" si="4"/>
        <v>0</v>
      </c>
    </row>
    <row r="60" spans="1:12" x14ac:dyDescent="0.3">
      <c r="A60" s="34"/>
      <c r="B60" s="31"/>
      <c r="C60" s="31"/>
      <c r="D60" s="31"/>
      <c r="E60" s="31"/>
      <c r="F60" s="31"/>
      <c r="G60" s="31"/>
      <c r="H60" s="31"/>
      <c r="I60" s="31"/>
      <c r="J60" s="31"/>
      <c r="K60" s="174">
        <f t="shared" si="3"/>
        <v>0</v>
      </c>
      <c r="L60" s="175">
        <f t="shared" si="4"/>
        <v>0</v>
      </c>
    </row>
    <row r="61" spans="1:12" x14ac:dyDescent="0.3">
      <c r="A61" s="34"/>
      <c r="B61" s="31"/>
      <c r="C61" s="31"/>
      <c r="D61" s="31"/>
      <c r="E61" s="31"/>
      <c r="F61" s="31"/>
      <c r="G61" s="31"/>
      <c r="H61" s="31"/>
      <c r="I61" s="31"/>
      <c r="J61" s="31"/>
      <c r="K61" s="174">
        <f t="shared" si="3"/>
        <v>0</v>
      </c>
      <c r="L61" s="175">
        <f t="shared" si="4"/>
        <v>0</v>
      </c>
    </row>
    <row r="62" spans="1:12" x14ac:dyDescent="0.3">
      <c r="A62" s="34"/>
      <c r="B62" s="31"/>
      <c r="C62" s="31"/>
      <c r="D62" s="31"/>
      <c r="E62" s="31"/>
      <c r="F62" s="31"/>
      <c r="G62" s="31"/>
      <c r="H62" s="31"/>
      <c r="I62" s="31"/>
      <c r="J62" s="31"/>
      <c r="K62" s="174">
        <f t="shared" si="3"/>
        <v>0</v>
      </c>
      <c r="L62" s="175">
        <f t="shared" si="4"/>
        <v>0</v>
      </c>
    </row>
    <row r="63" spans="1:12" x14ac:dyDescent="0.3">
      <c r="A63" s="34"/>
      <c r="B63" s="31"/>
      <c r="C63" s="31"/>
      <c r="D63" s="31"/>
      <c r="E63" s="31"/>
      <c r="F63" s="31"/>
      <c r="G63" s="31"/>
      <c r="H63" s="31"/>
      <c r="I63" s="31"/>
      <c r="J63" s="31"/>
      <c r="K63" s="174">
        <f t="shared" si="3"/>
        <v>0</v>
      </c>
      <c r="L63" s="175">
        <f t="shared" si="4"/>
        <v>0</v>
      </c>
    </row>
    <row r="64" spans="1:12" x14ac:dyDescent="0.3">
      <c r="A64" s="34"/>
      <c r="B64" s="31"/>
      <c r="C64" s="31"/>
      <c r="D64" s="31"/>
      <c r="E64" s="31"/>
      <c r="F64" s="31"/>
      <c r="G64" s="31"/>
      <c r="H64" s="31"/>
      <c r="I64" s="31"/>
      <c r="J64" s="31"/>
      <c r="K64" s="174">
        <f t="shared" si="3"/>
        <v>0</v>
      </c>
      <c r="L64" s="175">
        <f t="shared" si="4"/>
        <v>0</v>
      </c>
    </row>
    <row r="65" spans="1:12" x14ac:dyDescent="0.3">
      <c r="A65" s="34"/>
      <c r="B65" s="31"/>
      <c r="C65" s="31"/>
      <c r="D65" s="31"/>
      <c r="E65" s="31"/>
      <c r="F65" s="31"/>
      <c r="G65" s="31"/>
      <c r="H65" s="31"/>
      <c r="I65" s="31"/>
      <c r="J65" s="31"/>
      <c r="K65" s="174">
        <f t="shared" si="3"/>
        <v>0</v>
      </c>
      <c r="L65" s="175">
        <f t="shared" si="4"/>
        <v>0</v>
      </c>
    </row>
    <row r="66" spans="1:12" x14ac:dyDescent="0.3">
      <c r="A66" s="34"/>
      <c r="B66" s="31"/>
      <c r="C66" s="31"/>
      <c r="D66" s="31"/>
      <c r="E66" s="31"/>
      <c r="F66" s="31"/>
      <c r="G66" s="31"/>
      <c r="H66" s="31"/>
      <c r="I66" s="31"/>
      <c r="J66" s="31"/>
      <c r="K66" s="174">
        <f t="shared" si="3"/>
        <v>0</v>
      </c>
      <c r="L66" s="175">
        <f t="shared" si="4"/>
        <v>0</v>
      </c>
    </row>
    <row r="67" spans="1:12" x14ac:dyDescent="0.3">
      <c r="A67" s="34"/>
      <c r="B67" s="31"/>
      <c r="C67" s="31"/>
      <c r="D67" s="31"/>
      <c r="E67" s="31"/>
      <c r="F67" s="31"/>
      <c r="G67" s="31"/>
      <c r="H67" s="31"/>
      <c r="I67" s="31"/>
      <c r="J67" s="31"/>
      <c r="K67" s="174">
        <f t="shared" si="3"/>
        <v>0</v>
      </c>
      <c r="L67" s="175">
        <f t="shared" si="4"/>
        <v>0</v>
      </c>
    </row>
    <row r="68" spans="1:12" x14ac:dyDescent="0.3">
      <c r="A68" s="34"/>
      <c r="B68" s="31"/>
      <c r="C68" s="31"/>
      <c r="D68" s="31"/>
      <c r="E68" s="31"/>
      <c r="F68" s="31"/>
      <c r="G68" s="31"/>
      <c r="H68" s="31"/>
      <c r="I68" s="31"/>
      <c r="J68" s="31"/>
      <c r="K68" s="174">
        <f t="shared" si="3"/>
        <v>0</v>
      </c>
      <c r="L68" s="175">
        <f t="shared" si="4"/>
        <v>0</v>
      </c>
    </row>
    <row r="69" spans="1:12" x14ac:dyDescent="0.3">
      <c r="A69" s="34"/>
      <c r="B69" s="31"/>
      <c r="C69" s="31"/>
      <c r="D69" s="31"/>
      <c r="E69" s="31"/>
      <c r="F69" s="31"/>
      <c r="G69" s="31"/>
      <c r="H69" s="31"/>
      <c r="I69" s="31"/>
      <c r="J69" s="31"/>
      <c r="K69" s="174">
        <f t="shared" si="3"/>
        <v>0</v>
      </c>
      <c r="L69" s="175">
        <f t="shared" si="4"/>
        <v>0</v>
      </c>
    </row>
    <row r="70" spans="1:12" x14ac:dyDescent="0.3">
      <c r="A70" s="34"/>
      <c r="B70" s="31"/>
      <c r="C70" s="31"/>
      <c r="D70" s="31"/>
      <c r="E70" s="31"/>
      <c r="F70" s="31"/>
      <c r="G70" s="31"/>
      <c r="H70" s="31"/>
      <c r="I70" s="31"/>
      <c r="J70" s="31"/>
      <c r="K70" s="174">
        <f t="shared" si="3"/>
        <v>0</v>
      </c>
      <c r="L70" s="175">
        <f t="shared" si="4"/>
        <v>0</v>
      </c>
    </row>
    <row r="71" spans="1:12" ht="15" thickBot="1" x14ac:dyDescent="0.35">
      <c r="A71" s="35"/>
      <c r="B71" s="36"/>
      <c r="C71" s="36"/>
      <c r="D71" s="36"/>
      <c r="E71" s="36"/>
      <c r="F71" s="38"/>
      <c r="G71" s="36"/>
      <c r="H71" s="38"/>
      <c r="I71" s="36"/>
      <c r="J71" s="38"/>
      <c r="K71" s="178">
        <f t="shared" si="3"/>
        <v>0</v>
      </c>
      <c r="L71" s="179">
        <f t="shared" si="4"/>
        <v>0</v>
      </c>
    </row>
    <row r="72" spans="1:12" ht="15" thickBot="1" x14ac:dyDescent="0.35">
      <c r="D72" s="39" t="s">
        <v>199</v>
      </c>
      <c r="E72" s="40">
        <f>SUM(E41:E71)</f>
        <v>0</v>
      </c>
      <c r="F72" s="40">
        <f t="shared" ref="F72:L72" si="5">SUM(F41:F71)</f>
        <v>0</v>
      </c>
      <c r="G72" s="40">
        <f t="shared" si="5"/>
        <v>0</v>
      </c>
      <c r="H72" s="40">
        <f t="shared" si="5"/>
        <v>0</v>
      </c>
      <c r="I72" s="40">
        <f t="shared" si="5"/>
        <v>0</v>
      </c>
      <c r="J72" s="40">
        <f t="shared" si="5"/>
        <v>0</v>
      </c>
      <c r="K72" s="177">
        <f t="shared" si="5"/>
        <v>0</v>
      </c>
      <c r="L72" s="177">
        <f t="shared" si="5"/>
        <v>0</v>
      </c>
    </row>
    <row r="73" spans="1:12" ht="15" thickBot="1" x14ac:dyDescent="0.35"/>
    <row r="74" spans="1:12" x14ac:dyDescent="0.3">
      <c r="A74" s="386" t="s">
        <v>265</v>
      </c>
      <c r="B74" s="387"/>
      <c r="C74" s="387"/>
      <c r="D74" s="387"/>
      <c r="E74" s="387"/>
      <c r="F74" s="387"/>
      <c r="G74" s="387"/>
      <c r="H74" s="387"/>
      <c r="I74" s="387"/>
      <c r="J74" s="387"/>
      <c r="K74" s="387"/>
      <c r="L74" s="388"/>
    </row>
    <row r="75" spans="1:12" x14ac:dyDescent="0.3">
      <c r="A75" s="226" t="s">
        <v>192</v>
      </c>
      <c r="B75" s="381" t="s">
        <v>325</v>
      </c>
      <c r="C75" s="382"/>
      <c r="D75" s="383"/>
      <c r="E75" s="384"/>
      <c r="F75" s="384"/>
      <c r="G75" s="384"/>
      <c r="H75" s="384"/>
      <c r="I75" s="384"/>
      <c r="J75" s="384"/>
      <c r="K75" s="384"/>
      <c r="L75" s="385"/>
    </row>
    <row r="76" spans="1:12" ht="43.8" thickBot="1" x14ac:dyDescent="0.35">
      <c r="A76" s="223" t="s">
        <v>193</v>
      </c>
      <c r="B76" s="224" t="s">
        <v>194</v>
      </c>
      <c r="C76" s="224" t="s">
        <v>195</v>
      </c>
      <c r="D76" s="224" t="s">
        <v>196</v>
      </c>
      <c r="E76" s="224" t="s">
        <v>197</v>
      </c>
      <c r="F76" s="224" t="s">
        <v>292</v>
      </c>
      <c r="G76" s="224" t="s">
        <v>198</v>
      </c>
      <c r="H76" s="224" t="s">
        <v>292</v>
      </c>
      <c r="I76" s="224" t="s">
        <v>324</v>
      </c>
      <c r="J76" s="225" t="s">
        <v>292</v>
      </c>
      <c r="K76" s="221" t="s">
        <v>294</v>
      </c>
      <c r="L76" s="222" t="s">
        <v>293</v>
      </c>
    </row>
    <row r="77" spans="1:12" x14ac:dyDescent="0.3">
      <c r="A77" s="32"/>
      <c r="B77" s="33"/>
      <c r="C77" s="37"/>
      <c r="D77" s="33"/>
      <c r="E77" s="33"/>
      <c r="F77" s="33"/>
      <c r="G77" s="33"/>
      <c r="H77" s="33"/>
      <c r="I77" s="33"/>
      <c r="J77" s="33"/>
      <c r="K77" s="182">
        <f t="shared" ref="K77:K107" si="6">E77*1.5+G77+I77*2/3</f>
        <v>0</v>
      </c>
      <c r="L77" s="175">
        <f t="shared" ref="L77:L106" si="7">IF(F77="oui",0,E77*1.5)+IF(H77="oui",0,G77*1)+IF(J77="oui",0,I77*2/3)</f>
        <v>0</v>
      </c>
    </row>
    <row r="78" spans="1:12" x14ac:dyDescent="0.3">
      <c r="A78" s="34"/>
      <c r="B78" s="31"/>
      <c r="C78" s="31"/>
      <c r="D78" s="31"/>
      <c r="E78" s="31"/>
      <c r="F78" s="31"/>
      <c r="G78" s="31"/>
      <c r="H78" s="31"/>
      <c r="I78" s="31"/>
      <c r="J78" s="31"/>
      <c r="K78" s="183">
        <f t="shared" si="6"/>
        <v>0</v>
      </c>
      <c r="L78" s="181">
        <f t="shared" si="7"/>
        <v>0</v>
      </c>
    </row>
    <row r="79" spans="1:12" x14ac:dyDescent="0.3">
      <c r="A79" s="34"/>
      <c r="B79" s="31"/>
      <c r="C79" s="31"/>
      <c r="D79" s="31"/>
      <c r="E79" s="31"/>
      <c r="F79" s="31"/>
      <c r="G79" s="31"/>
      <c r="H79" s="31"/>
      <c r="I79" s="31"/>
      <c r="J79" s="31"/>
      <c r="K79" s="174">
        <f t="shared" si="6"/>
        <v>0</v>
      </c>
      <c r="L79" s="175">
        <f t="shared" si="7"/>
        <v>0</v>
      </c>
    </row>
    <row r="80" spans="1:12" x14ac:dyDescent="0.3">
      <c r="A80" s="34"/>
      <c r="B80" s="31"/>
      <c r="C80" s="31"/>
      <c r="D80" s="31"/>
      <c r="E80" s="31"/>
      <c r="F80" s="31"/>
      <c r="G80" s="31"/>
      <c r="H80" s="31"/>
      <c r="I80" s="31"/>
      <c r="J80" s="31"/>
      <c r="K80" s="174">
        <f t="shared" si="6"/>
        <v>0</v>
      </c>
      <c r="L80" s="175">
        <f t="shared" si="7"/>
        <v>0</v>
      </c>
    </row>
    <row r="81" spans="1:12" x14ac:dyDescent="0.3">
      <c r="A81" s="34"/>
      <c r="B81" s="31"/>
      <c r="C81" s="31"/>
      <c r="D81" s="31"/>
      <c r="E81" s="31"/>
      <c r="F81" s="31"/>
      <c r="G81" s="31"/>
      <c r="H81" s="31"/>
      <c r="I81" s="31"/>
      <c r="J81" s="31"/>
      <c r="K81" s="174">
        <f t="shared" si="6"/>
        <v>0</v>
      </c>
      <c r="L81" s="175">
        <f t="shared" si="7"/>
        <v>0</v>
      </c>
    </row>
    <row r="82" spans="1:12" x14ac:dyDescent="0.3">
      <c r="A82" s="34"/>
      <c r="B82" s="31"/>
      <c r="C82" s="31"/>
      <c r="D82" s="31"/>
      <c r="E82" s="31"/>
      <c r="F82" s="31"/>
      <c r="G82" s="31"/>
      <c r="H82" s="31"/>
      <c r="I82" s="31"/>
      <c r="J82" s="31"/>
      <c r="K82" s="174">
        <f t="shared" si="6"/>
        <v>0</v>
      </c>
      <c r="L82" s="175">
        <f t="shared" si="7"/>
        <v>0</v>
      </c>
    </row>
    <row r="83" spans="1:12" x14ac:dyDescent="0.3">
      <c r="A83" s="34"/>
      <c r="B83" s="31"/>
      <c r="C83" s="31"/>
      <c r="D83" s="31"/>
      <c r="E83" s="31"/>
      <c r="F83" s="31"/>
      <c r="G83" s="31"/>
      <c r="H83" s="31"/>
      <c r="I83" s="31"/>
      <c r="J83" s="31"/>
      <c r="K83" s="174">
        <f t="shared" si="6"/>
        <v>0</v>
      </c>
      <c r="L83" s="175">
        <f t="shared" si="7"/>
        <v>0</v>
      </c>
    </row>
    <row r="84" spans="1:12" x14ac:dyDescent="0.3">
      <c r="A84" s="34"/>
      <c r="B84" s="31"/>
      <c r="C84" s="31"/>
      <c r="D84" s="31"/>
      <c r="E84" s="31"/>
      <c r="F84" s="31"/>
      <c r="G84" s="31"/>
      <c r="H84" s="31"/>
      <c r="I84" s="31"/>
      <c r="J84" s="31"/>
      <c r="K84" s="174">
        <f t="shared" si="6"/>
        <v>0</v>
      </c>
      <c r="L84" s="175">
        <f t="shared" si="7"/>
        <v>0</v>
      </c>
    </row>
    <row r="85" spans="1:12" x14ac:dyDescent="0.3">
      <c r="A85" s="34"/>
      <c r="B85" s="31"/>
      <c r="C85" s="31"/>
      <c r="D85" s="31"/>
      <c r="E85" s="31"/>
      <c r="F85" s="31"/>
      <c r="G85" s="31"/>
      <c r="H85" s="31"/>
      <c r="I85" s="31"/>
      <c r="J85" s="31"/>
      <c r="K85" s="174">
        <f t="shared" si="6"/>
        <v>0</v>
      </c>
      <c r="L85" s="175">
        <f t="shared" si="7"/>
        <v>0</v>
      </c>
    </row>
    <row r="86" spans="1:12" x14ac:dyDescent="0.3">
      <c r="A86" s="34"/>
      <c r="B86" s="31"/>
      <c r="C86" s="31"/>
      <c r="D86" s="31"/>
      <c r="E86" s="31"/>
      <c r="F86" s="31"/>
      <c r="G86" s="31"/>
      <c r="H86" s="31"/>
      <c r="I86" s="31"/>
      <c r="J86" s="31"/>
      <c r="K86" s="174">
        <f t="shared" si="6"/>
        <v>0</v>
      </c>
      <c r="L86" s="175">
        <f t="shared" si="7"/>
        <v>0</v>
      </c>
    </row>
    <row r="87" spans="1:12" x14ac:dyDescent="0.3">
      <c r="A87" s="34"/>
      <c r="B87" s="31"/>
      <c r="C87" s="31"/>
      <c r="D87" s="31"/>
      <c r="E87" s="31"/>
      <c r="F87" s="31"/>
      <c r="G87" s="31"/>
      <c r="H87" s="31"/>
      <c r="I87" s="31"/>
      <c r="J87" s="31"/>
      <c r="K87" s="174">
        <f t="shared" si="6"/>
        <v>0</v>
      </c>
      <c r="L87" s="175">
        <f t="shared" si="7"/>
        <v>0</v>
      </c>
    </row>
    <row r="88" spans="1:12" x14ac:dyDescent="0.3">
      <c r="A88" s="34"/>
      <c r="B88" s="31"/>
      <c r="C88" s="31"/>
      <c r="D88" s="31"/>
      <c r="E88" s="31"/>
      <c r="F88" s="31"/>
      <c r="G88" s="31"/>
      <c r="H88" s="31"/>
      <c r="I88" s="31"/>
      <c r="J88" s="31"/>
      <c r="K88" s="174">
        <f t="shared" si="6"/>
        <v>0</v>
      </c>
      <c r="L88" s="175">
        <f t="shared" si="7"/>
        <v>0</v>
      </c>
    </row>
    <row r="89" spans="1:12" x14ac:dyDescent="0.3">
      <c r="A89" s="34"/>
      <c r="B89" s="31"/>
      <c r="C89" s="31"/>
      <c r="D89" s="31"/>
      <c r="E89" s="31"/>
      <c r="F89" s="31"/>
      <c r="G89" s="31"/>
      <c r="H89" s="31"/>
      <c r="I89" s="31"/>
      <c r="J89" s="31"/>
      <c r="K89" s="174">
        <f t="shared" si="6"/>
        <v>0</v>
      </c>
      <c r="L89" s="175">
        <f t="shared" si="7"/>
        <v>0</v>
      </c>
    </row>
    <row r="90" spans="1:12" x14ac:dyDescent="0.3">
      <c r="A90" s="34"/>
      <c r="B90" s="31"/>
      <c r="C90" s="31"/>
      <c r="D90" s="31"/>
      <c r="E90" s="31"/>
      <c r="F90" s="31"/>
      <c r="G90" s="31"/>
      <c r="H90" s="31"/>
      <c r="I90" s="31"/>
      <c r="J90" s="31"/>
      <c r="K90" s="174">
        <f t="shared" si="6"/>
        <v>0</v>
      </c>
      <c r="L90" s="175">
        <f t="shared" si="7"/>
        <v>0</v>
      </c>
    </row>
    <row r="91" spans="1:12" x14ac:dyDescent="0.3">
      <c r="A91" s="34"/>
      <c r="B91" s="31"/>
      <c r="C91" s="31"/>
      <c r="D91" s="31"/>
      <c r="E91" s="31"/>
      <c r="F91" s="31"/>
      <c r="G91" s="31"/>
      <c r="H91" s="31"/>
      <c r="I91" s="31"/>
      <c r="J91" s="31"/>
      <c r="K91" s="174">
        <f t="shared" si="6"/>
        <v>0</v>
      </c>
      <c r="L91" s="175">
        <f t="shared" si="7"/>
        <v>0</v>
      </c>
    </row>
    <row r="92" spans="1:12" x14ac:dyDescent="0.3">
      <c r="A92" s="34"/>
      <c r="B92" s="31"/>
      <c r="C92" s="31"/>
      <c r="D92" s="31"/>
      <c r="E92" s="31"/>
      <c r="F92" s="31"/>
      <c r="G92" s="31"/>
      <c r="H92" s="31"/>
      <c r="I92" s="31"/>
      <c r="J92" s="31"/>
      <c r="K92" s="174">
        <f t="shared" si="6"/>
        <v>0</v>
      </c>
      <c r="L92" s="175">
        <f t="shared" si="7"/>
        <v>0</v>
      </c>
    </row>
    <row r="93" spans="1:12" x14ac:dyDescent="0.3">
      <c r="A93" s="34"/>
      <c r="B93" s="31"/>
      <c r="C93" s="31"/>
      <c r="D93" s="31"/>
      <c r="E93" s="31"/>
      <c r="F93" s="31"/>
      <c r="G93" s="31"/>
      <c r="H93" s="31"/>
      <c r="I93" s="31"/>
      <c r="J93" s="31"/>
      <c r="K93" s="174">
        <f t="shared" si="6"/>
        <v>0</v>
      </c>
      <c r="L93" s="175">
        <f t="shared" si="7"/>
        <v>0</v>
      </c>
    </row>
    <row r="94" spans="1:12" x14ac:dyDescent="0.3">
      <c r="A94" s="34"/>
      <c r="B94" s="31"/>
      <c r="C94" s="31"/>
      <c r="D94" s="31"/>
      <c r="E94" s="31"/>
      <c r="F94" s="31"/>
      <c r="G94" s="31"/>
      <c r="H94" s="31"/>
      <c r="I94" s="31"/>
      <c r="J94" s="31"/>
      <c r="K94" s="174">
        <f t="shared" si="6"/>
        <v>0</v>
      </c>
      <c r="L94" s="175">
        <f t="shared" si="7"/>
        <v>0</v>
      </c>
    </row>
    <row r="95" spans="1:12" x14ac:dyDescent="0.3">
      <c r="A95" s="34"/>
      <c r="B95" s="31"/>
      <c r="C95" s="31"/>
      <c r="D95" s="31"/>
      <c r="E95" s="31"/>
      <c r="F95" s="31"/>
      <c r="G95" s="31"/>
      <c r="H95" s="31"/>
      <c r="I95" s="31"/>
      <c r="J95" s="31"/>
      <c r="K95" s="174">
        <f t="shared" si="6"/>
        <v>0</v>
      </c>
      <c r="L95" s="175">
        <f t="shared" si="7"/>
        <v>0</v>
      </c>
    </row>
    <row r="96" spans="1:12" x14ac:dyDescent="0.3">
      <c r="A96" s="34"/>
      <c r="B96" s="31"/>
      <c r="C96" s="31"/>
      <c r="D96" s="31"/>
      <c r="E96" s="31"/>
      <c r="F96" s="31"/>
      <c r="G96" s="31"/>
      <c r="H96" s="31"/>
      <c r="I96" s="31"/>
      <c r="J96" s="31"/>
      <c r="K96" s="174">
        <f t="shared" si="6"/>
        <v>0</v>
      </c>
      <c r="L96" s="175">
        <f t="shared" si="7"/>
        <v>0</v>
      </c>
    </row>
    <row r="97" spans="1:16" x14ac:dyDescent="0.3">
      <c r="A97" s="34"/>
      <c r="B97" s="31"/>
      <c r="C97" s="31"/>
      <c r="D97" s="31"/>
      <c r="E97" s="31"/>
      <c r="F97" s="31"/>
      <c r="G97" s="31"/>
      <c r="H97" s="31"/>
      <c r="I97" s="31"/>
      <c r="J97" s="31"/>
      <c r="K97" s="174">
        <f t="shared" si="6"/>
        <v>0</v>
      </c>
      <c r="L97" s="175">
        <f t="shared" si="7"/>
        <v>0</v>
      </c>
    </row>
    <row r="98" spans="1:16" x14ac:dyDescent="0.3">
      <c r="A98" s="34"/>
      <c r="B98" s="31"/>
      <c r="C98" s="31"/>
      <c r="D98" s="31"/>
      <c r="E98" s="31"/>
      <c r="F98" s="31"/>
      <c r="G98" s="31"/>
      <c r="H98" s="31"/>
      <c r="I98" s="31"/>
      <c r="J98" s="31"/>
      <c r="K98" s="174">
        <f t="shared" si="6"/>
        <v>0</v>
      </c>
      <c r="L98" s="175">
        <f t="shared" si="7"/>
        <v>0</v>
      </c>
    </row>
    <row r="99" spans="1:16" x14ac:dyDescent="0.3">
      <c r="A99" s="34"/>
      <c r="B99" s="31"/>
      <c r="C99" s="31"/>
      <c r="D99" s="31"/>
      <c r="E99" s="31"/>
      <c r="F99" s="31"/>
      <c r="G99" s="31"/>
      <c r="H99" s="31"/>
      <c r="I99" s="31"/>
      <c r="J99" s="31"/>
      <c r="K99" s="174">
        <f t="shared" si="6"/>
        <v>0</v>
      </c>
      <c r="L99" s="175">
        <f t="shared" si="7"/>
        <v>0</v>
      </c>
    </row>
    <row r="100" spans="1:16" x14ac:dyDescent="0.3">
      <c r="A100" s="34"/>
      <c r="B100" s="31"/>
      <c r="C100" s="31"/>
      <c r="D100" s="31"/>
      <c r="E100" s="31"/>
      <c r="F100" s="31"/>
      <c r="G100" s="31"/>
      <c r="H100" s="31"/>
      <c r="I100" s="31"/>
      <c r="J100" s="31"/>
      <c r="K100" s="174">
        <f t="shared" si="6"/>
        <v>0</v>
      </c>
      <c r="L100" s="175">
        <f t="shared" si="7"/>
        <v>0</v>
      </c>
    </row>
    <row r="101" spans="1:16" x14ac:dyDescent="0.3">
      <c r="A101" s="34"/>
      <c r="B101" s="31"/>
      <c r="C101" s="31"/>
      <c r="D101" s="31"/>
      <c r="E101" s="31"/>
      <c r="F101" s="31"/>
      <c r="G101" s="31"/>
      <c r="H101" s="31"/>
      <c r="I101" s="31"/>
      <c r="J101" s="31"/>
      <c r="K101" s="174">
        <f t="shared" si="6"/>
        <v>0</v>
      </c>
      <c r="L101" s="175">
        <f t="shared" si="7"/>
        <v>0</v>
      </c>
    </row>
    <row r="102" spans="1:16" x14ac:dyDescent="0.3">
      <c r="A102" s="34"/>
      <c r="B102" s="31"/>
      <c r="C102" s="31"/>
      <c r="D102" s="31"/>
      <c r="E102" s="31"/>
      <c r="F102" s="31"/>
      <c r="G102" s="31"/>
      <c r="H102" s="31"/>
      <c r="I102" s="31"/>
      <c r="J102" s="31"/>
      <c r="K102" s="174">
        <f t="shared" si="6"/>
        <v>0</v>
      </c>
      <c r="L102" s="175">
        <f t="shared" si="7"/>
        <v>0</v>
      </c>
    </row>
    <row r="103" spans="1:16" x14ac:dyDescent="0.3">
      <c r="A103" s="34"/>
      <c r="B103" s="31"/>
      <c r="C103" s="31"/>
      <c r="D103" s="31"/>
      <c r="E103" s="31"/>
      <c r="F103" s="31"/>
      <c r="G103" s="31"/>
      <c r="H103" s="31"/>
      <c r="I103" s="31"/>
      <c r="J103" s="31"/>
      <c r="K103" s="174">
        <f t="shared" si="6"/>
        <v>0</v>
      </c>
      <c r="L103" s="175">
        <f t="shared" si="7"/>
        <v>0</v>
      </c>
    </row>
    <row r="104" spans="1:16" x14ac:dyDescent="0.3">
      <c r="A104" s="34"/>
      <c r="B104" s="31"/>
      <c r="C104" s="31"/>
      <c r="D104" s="31"/>
      <c r="E104" s="31"/>
      <c r="F104" s="31"/>
      <c r="G104" s="31"/>
      <c r="H104" s="31"/>
      <c r="I104" s="31"/>
      <c r="J104" s="31"/>
      <c r="K104" s="174">
        <f t="shared" si="6"/>
        <v>0</v>
      </c>
      <c r="L104" s="175">
        <f t="shared" si="7"/>
        <v>0</v>
      </c>
    </row>
    <row r="105" spans="1:16" x14ac:dyDescent="0.3">
      <c r="A105" s="34"/>
      <c r="B105" s="31"/>
      <c r="C105" s="31"/>
      <c r="D105" s="31"/>
      <c r="E105" s="31"/>
      <c r="F105" s="31"/>
      <c r="G105" s="31"/>
      <c r="H105" s="31"/>
      <c r="I105" s="31"/>
      <c r="J105" s="31"/>
      <c r="K105" s="174">
        <f t="shared" si="6"/>
        <v>0</v>
      </c>
      <c r="L105" s="175">
        <f t="shared" si="7"/>
        <v>0</v>
      </c>
    </row>
    <row r="106" spans="1:16" x14ac:dyDescent="0.3">
      <c r="A106" s="34"/>
      <c r="B106" s="31"/>
      <c r="C106" s="31"/>
      <c r="D106" s="31"/>
      <c r="E106" s="31"/>
      <c r="F106" s="31"/>
      <c r="G106" s="31"/>
      <c r="H106" s="31"/>
      <c r="I106" s="31"/>
      <c r="J106" s="31"/>
      <c r="K106" s="174">
        <f t="shared" si="6"/>
        <v>0</v>
      </c>
      <c r="L106" s="175">
        <f t="shared" si="7"/>
        <v>0</v>
      </c>
    </row>
    <row r="107" spans="1:16" ht="15" thickBot="1" x14ac:dyDescent="0.35">
      <c r="A107" s="35"/>
      <c r="B107" s="36"/>
      <c r="C107" s="36"/>
      <c r="D107" s="36"/>
      <c r="E107" s="36"/>
      <c r="F107" s="38"/>
      <c r="G107" s="36"/>
      <c r="H107" s="38"/>
      <c r="I107" s="36"/>
      <c r="J107" s="38"/>
      <c r="K107" s="178">
        <f t="shared" si="6"/>
        <v>0</v>
      </c>
      <c r="L107" s="179">
        <f>IF(F107="oui",0,E107*1.5)+IF(H107="oui",0,G107*1)+IF(J107="oui",0,I107*2/3)</f>
        <v>0</v>
      </c>
    </row>
    <row r="108" spans="1:16" ht="15" thickBot="1" x14ac:dyDescent="0.35">
      <c r="D108" s="39" t="s">
        <v>199</v>
      </c>
      <c r="E108" s="40">
        <f>SUM(E77:E107)</f>
        <v>0</v>
      </c>
      <c r="F108" s="40">
        <f t="shared" ref="F108:L108" si="8">SUM(F77:F107)</f>
        <v>0</v>
      </c>
      <c r="G108" s="40">
        <f t="shared" si="8"/>
        <v>0</v>
      </c>
      <c r="H108" s="40">
        <f t="shared" si="8"/>
        <v>0</v>
      </c>
      <c r="I108" s="40">
        <f t="shared" si="8"/>
        <v>0</v>
      </c>
      <c r="J108" s="40">
        <f t="shared" si="8"/>
        <v>0</v>
      </c>
      <c r="K108" s="177">
        <f t="shared" si="8"/>
        <v>0</v>
      </c>
      <c r="L108" s="177">
        <f t="shared" si="8"/>
        <v>0</v>
      </c>
    </row>
    <row r="109" spans="1:16" ht="15" thickBot="1" x14ac:dyDescent="0.35"/>
    <row r="110" spans="1:16" x14ac:dyDescent="0.3">
      <c r="A110" s="386" t="s">
        <v>266</v>
      </c>
      <c r="B110" s="387"/>
      <c r="C110" s="387"/>
      <c r="D110" s="387"/>
      <c r="E110" s="387"/>
      <c r="F110" s="387"/>
      <c r="G110" s="387"/>
      <c r="H110" s="387"/>
      <c r="I110" s="387"/>
      <c r="J110" s="387"/>
      <c r="K110" s="387"/>
      <c r="L110" s="388"/>
    </row>
    <row r="111" spans="1:16" x14ac:dyDescent="0.3">
      <c r="A111" s="226" t="s">
        <v>192</v>
      </c>
      <c r="B111" s="381" t="s">
        <v>325</v>
      </c>
      <c r="C111" s="382"/>
      <c r="D111" s="383"/>
      <c r="E111" s="384"/>
      <c r="F111" s="384"/>
      <c r="G111" s="384"/>
      <c r="H111" s="384"/>
      <c r="I111" s="384"/>
      <c r="J111" s="384"/>
      <c r="K111" s="384"/>
      <c r="L111" s="385"/>
    </row>
    <row r="112" spans="1:16" ht="43.8" thickBot="1" x14ac:dyDescent="0.35">
      <c r="A112" s="223" t="s">
        <v>193</v>
      </c>
      <c r="B112" s="224" t="s">
        <v>194</v>
      </c>
      <c r="C112" s="224" t="s">
        <v>195</v>
      </c>
      <c r="D112" s="224" t="s">
        <v>196</v>
      </c>
      <c r="E112" s="224" t="s">
        <v>197</v>
      </c>
      <c r="F112" s="224" t="s">
        <v>292</v>
      </c>
      <c r="G112" s="224" t="s">
        <v>198</v>
      </c>
      <c r="H112" s="224" t="s">
        <v>292</v>
      </c>
      <c r="I112" s="224" t="s">
        <v>324</v>
      </c>
      <c r="J112" s="225" t="s">
        <v>292</v>
      </c>
      <c r="K112" s="221" t="s">
        <v>294</v>
      </c>
      <c r="L112" s="222" t="s">
        <v>293</v>
      </c>
      <c r="O112" s="30"/>
      <c r="P112" s="30"/>
    </row>
    <row r="113" spans="1:12" x14ac:dyDescent="0.3">
      <c r="A113" s="32"/>
      <c r="B113" s="33"/>
      <c r="C113" s="37"/>
      <c r="D113" s="33"/>
      <c r="E113" s="33"/>
      <c r="F113" s="33"/>
      <c r="G113" s="33"/>
      <c r="H113" s="33"/>
      <c r="I113" s="33"/>
      <c r="J113" s="33"/>
      <c r="K113" s="183">
        <f t="shared" ref="K113:K143" si="9">E113*1.5+G113+I113*2/3</f>
        <v>0</v>
      </c>
      <c r="L113" s="175">
        <f>IF(F113="oui",0,E113*1.5)+IF(H113="oui",0,G113*1)+IF(J113="oui",0,I113*2/3)</f>
        <v>0</v>
      </c>
    </row>
    <row r="114" spans="1:12" x14ac:dyDescent="0.3">
      <c r="A114" s="34"/>
      <c r="B114" s="31"/>
      <c r="C114" s="31"/>
      <c r="D114" s="31"/>
      <c r="E114" s="31"/>
      <c r="F114" s="31"/>
      <c r="G114" s="31"/>
      <c r="H114" s="31"/>
      <c r="I114" s="31"/>
      <c r="J114" s="31"/>
      <c r="K114" s="180">
        <f t="shared" si="9"/>
        <v>0</v>
      </c>
      <c r="L114" s="181">
        <f t="shared" ref="L114:L143" si="10">IF(F114="oui",0,E114*1.5)+IF(H114="oui",0,G114*1)+IF(J114="oui",0,I114*2/3)</f>
        <v>0</v>
      </c>
    </row>
    <row r="115" spans="1:12" x14ac:dyDescent="0.3">
      <c r="A115" s="34"/>
      <c r="B115" s="31"/>
      <c r="C115" s="31"/>
      <c r="D115" s="31"/>
      <c r="E115" s="31"/>
      <c r="F115" s="31"/>
      <c r="G115" s="31"/>
      <c r="H115" s="31"/>
      <c r="I115" s="31"/>
      <c r="J115" s="31"/>
      <c r="K115" s="174">
        <f t="shared" si="9"/>
        <v>0</v>
      </c>
      <c r="L115" s="175">
        <f t="shared" si="10"/>
        <v>0</v>
      </c>
    </row>
    <row r="116" spans="1:12" x14ac:dyDescent="0.3">
      <c r="A116" s="34"/>
      <c r="B116" s="31"/>
      <c r="C116" s="31"/>
      <c r="D116" s="31"/>
      <c r="E116" s="31"/>
      <c r="F116" s="31"/>
      <c r="G116" s="31"/>
      <c r="H116" s="31"/>
      <c r="I116" s="31"/>
      <c r="J116" s="31"/>
      <c r="K116" s="174">
        <f t="shared" si="9"/>
        <v>0</v>
      </c>
      <c r="L116" s="175">
        <f t="shared" si="10"/>
        <v>0</v>
      </c>
    </row>
    <row r="117" spans="1:12" x14ac:dyDescent="0.3">
      <c r="A117" s="34"/>
      <c r="B117" s="31"/>
      <c r="C117" s="31"/>
      <c r="D117" s="31"/>
      <c r="E117" s="31"/>
      <c r="F117" s="31"/>
      <c r="G117" s="31"/>
      <c r="H117" s="31"/>
      <c r="I117" s="31"/>
      <c r="J117" s="31"/>
      <c r="K117" s="174">
        <f t="shared" si="9"/>
        <v>0</v>
      </c>
      <c r="L117" s="175">
        <f t="shared" si="10"/>
        <v>0</v>
      </c>
    </row>
    <row r="118" spans="1:12" x14ac:dyDescent="0.3">
      <c r="A118" s="34"/>
      <c r="B118" s="31"/>
      <c r="C118" s="31"/>
      <c r="D118" s="31"/>
      <c r="E118" s="31"/>
      <c r="F118" s="31"/>
      <c r="G118" s="31"/>
      <c r="H118" s="31"/>
      <c r="I118" s="31"/>
      <c r="J118" s="31"/>
      <c r="K118" s="174">
        <f t="shared" si="9"/>
        <v>0</v>
      </c>
      <c r="L118" s="175">
        <f t="shared" si="10"/>
        <v>0</v>
      </c>
    </row>
    <row r="119" spans="1:12" x14ac:dyDescent="0.3">
      <c r="A119" s="34"/>
      <c r="B119" s="31"/>
      <c r="C119" s="31"/>
      <c r="D119" s="31"/>
      <c r="E119" s="31"/>
      <c r="F119" s="31"/>
      <c r="G119" s="31"/>
      <c r="H119" s="31"/>
      <c r="I119" s="31"/>
      <c r="J119" s="31"/>
      <c r="K119" s="174">
        <f t="shared" si="9"/>
        <v>0</v>
      </c>
      <c r="L119" s="175">
        <f t="shared" si="10"/>
        <v>0</v>
      </c>
    </row>
    <row r="120" spans="1:12" x14ac:dyDescent="0.3">
      <c r="A120" s="34"/>
      <c r="B120" s="31"/>
      <c r="C120" s="31"/>
      <c r="D120" s="31"/>
      <c r="E120" s="31"/>
      <c r="F120" s="31"/>
      <c r="G120" s="31"/>
      <c r="H120" s="31"/>
      <c r="I120" s="31"/>
      <c r="J120" s="31"/>
      <c r="K120" s="174">
        <f t="shared" si="9"/>
        <v>0</v>
      </c>
      <c r="L120" s="175">
        <f t="shared" si="10"/>
        <v>0</v>
      </c>
    </row>
    <row r="121" spans="1:12" x14ac:dyDescent="0.3">
      <c r="A121" s="34"/>
      <c r="B121" s="31"/>
      <c r="C121" s="31"/>
      <c r="D121" s="31"/>
      <c r="E121" s="31"/>
      <c r="F121" s="31"/>
      <c r="G121" s="31"/>
      <c r="H121" s="31"/>
      <c r="I121" s="31"/>
      <c r="J121" s="31"/>
      <c r="K121" s="174">
        <f t="shared" si="9"/>
        <v>0</v>
      </c>
      <c r="L121" s="175">
        <f t="shared" si="10"/>
        <v>0</v>
      </c>
    </row>
    <row r="122" spans="1:12" x14ac:dyDescent="0.3">
      <c r="A122" s="34"/>
      <c r="B122" s="31"/>
      <c r="C122" s="31"/>
      <c r="D122" s="31"/>
      <c r="E122" s="31"/>
      <c r="F122" s="31"/>
      <c r="G122" s="31"/>
      <c r="H122" s="31"/>
      <c r="I122" s="31"/>
      <c r="J122" s="31"/>
      <c r="K122" s="174">
        <f t="shared" si="9"/>
        <v>0</v>
      </c>
      <c r="L122" s="175">
        <f t="shared" si="10"/>
        <v>0</v>
      </c>
    </row>
    <row r="123" spans="1:12" x14ac:dyDescent="0.3">
      <c r="A123" s="34"/>
      <c r="B123" s="31"/>
      <c r="C123" s="31"/>
      <c r="D123" s="31"/>
      <c r="E123" s="31"/>
      <c r="F123" s="31"/>
      <c r="G123" s="31"/>
      <c r="H123" s="31"/>
      <c r="I123" s="31"/>
      <c r="J123" s="31"/>
      <c r="K123" s="174">
        <f t="shared" si="9"/>
        <v>0</v>
      </c>
      <c r="L123" s="175">
        <f t="shared" si="10"/>
        <v>0</v>
      </c>
    </row>
    <row r="124" spans="1:12" x14ac:dyDescent="0.3">
      <c r="A124" s="34"/>
      <c r="B124" s="31"/>
      <c r="C124" s="31"/>
      <c r="D124" s="31"/>
      <c r="E124" s="31"/>
      <c r="F124" s="31"/>
      <c r="G124" s="31"/>
      <c r="H124" s="31"/>
      <c r="I124" s="31"/>
      <c r="J124" s="31"/>
      <c r="K124" s="174">
        <f t="shared" si="9"/>
        <v>0</v>
      </c>
      <c r="L124" s="175">
        <f t="shared" si="10"/>
        <v>0</v>
      </c>
    </row>
    <row r="125" spans="1:12" x14ac:dyDescent="0.3">
      <c r="A125" s="34"/>
      <c r="B125" s="31"/>
      <c r="C125" s="31"/>
      <c r="D125" s="31"/>
      <c r="E125" s="31"/>
      <c r="F125" s="31"/>
      <c r="G125" s="31"/>
      <c r="H125" s="31"/>
      <c r="I125" s="31"/>
      <c r="J125" s="31"/>
      <c r="K125" s="174">
        <f t="shared" si="9"/>
        <v>0</v>
      </c>
      <c r="L125" s="175">
        <f t="shared" si="10"/>
        <v>0</v>
      </c>
    </row>
    <row r="126" spans="1:12" x14ac:dyDescent="0.3">
      <c r="A126" s="34"/>
      <c r="B126" s="31"/>
      <c r="C126" s="31"/>
      <c r="D126" s="31"/>
      <c r="E126" s="31"/>
      <c r="F126" s="31"/>
      <c r="G126" s="31"/>
      <c r="H126" s="31"/>
      <c r="I126" s="31"/>
      <c r="J126" s="31"/>
      <c r="K126" s="174">
        <f t="shared" si="9"/>
        <v>0</v>
      </c>
      <c r="L126" s="175">
        <f t="shared" si="10"/>
        <v>0</v>
      </c>
    </row>
    <row r="127" spans="1:12" x14ac:dyDescent="0.3">
      <c r="A127" s="34"/>
      <c r="B127" s="31"/>
      <c r="C127" s="31"/>
      <c r="D127" s="31"/>
      <c r="E127" s="31"/>
      <c r="F127" s="31"/>
      <c r="G127" s="31"/>
      <c r="H127" s="31"/>
      <c r="I127" s="31"/>
      <c r="J127" s="31"/>
      <c r="K127" s="174">
        <f t="shared" si="9"/>
        <v>0</v>
      </c>
      <c r="L127" s="175">
        <f t="shared" si="10"/>
        <v>0</v>
      </c>
    </row>
    <row r="128" spans="1:12" x14ac:dyDescent="0.3">
      <c r="A128" s="34"/>
      <c r="B128" s="31"/>
      <c r="C128" s="31"/>
      <c r="D128" s="31"/>
      <c r="E128" s="31"/>
      <c r="F128" s="31"/>
      <c r="G128" s="31"/>
      <c r="H128" s="31"/>
      <c r="I128" s="31"/>
      <c r="J128" s="31"/>
      <c r="K128" s="174">
        <f t="shared" si="9"/>
        <v>0</v>
      </c>
      <c r="L128" s="175">
        <f t="shared" si="10"/>
        <v>0</v>
      </c>
    </row>
    <row r="129" spans="1:12" x14ac:dyDescent="0.3">
      <c r="A129" s="34"/>
      <c r="B129" s="31"/>
      <c r="C129" s="31"/>
      <c r="D129" s="31"/>
      <c r="E129" s="31"/>
      <c r="F129" s="31"/>
      <c r="G129" s="31"/>
      <c r="H129" s="31"/>
      <c r="I129" s="31"/>
      <c r="J129" s="31"/>
      <c r="K129" s="174">
        <f t="shared" si="9"/>
        <v>0</v>
      </c>
      <c r="L129" s="175">
        <f t="shared" si="10"/>
        <v>0</v>
      </c>
    </row>
    <row r="130" spans="1:12" x14ac:dyDescent="0.3">
      <c r="A130" s="34"/>
      <c r="B130" s="31"/>
      <c r="C130" s="31"/>
      <c r="D130" s="31"/>
      <c r="E130" s="31"/>
      <c r="F130" s="31"/>
      <c r="G130" s="31"/>
      <c r="H130" s="31"/>
      <c r="I130" s="31"/>
      <c r="J130" s="31"/>
      <c r="K130" s="174">
        <f t="shared" si="9"/>
        <v>0</v>
      </c>
      <c r="L130" s="175">
        <f t="shared" si="10"/>
        <v>0</v>
      </c>
    </row>
    <row r="131" spans="1:12" x14ac:dyDescent="0.3">
      <c r="A131" s="34"/>
      <c r="B131" s="31"/>
      <c r="C131" s="31"/>
      <c r="D131" s="31"/>
      <c r="E131" s="31"/>
      <c r="F131" s="31"/>
      <c r="G131" s="31"/>
      <c r="H131" s="31"/>
      <c r="I131" s="31"/>
      <c r="J131" s="31"/>
      <c r="K131" s="174">
        <f t="shared" si="9"/>
        <v>0</v>
      </c>
      <c r="L131" s="175">
        <f t="shared" si="10"/>
        <v>0</v>
      </c>
    </row>
    <row r="132" spans="1:12" x14ac:dyDescent="0.3">
      <c r="A132" s="34"/>
      <c r="B132" s="31"/>
      <c r="C132" s="31"/>
      <c r="D132" s="31"/>
      <c r="E132" s="31"/>
      <c r="F132" s="31"/>
      <c r="G132" s="31"/>
      <c r="H132" s="31"/>
      <c r="I132" s="31"/>
      <c r="J132" s="31"/>
      <c r="K132" s="174">
        <f t="shared" si="9"/>
        <v>0</v>
      </c>
      <c r="L132" s="175">
        <f t="shared" si="10"/>
        <v>0</v>
      </c>
    </row>
    <row r="133" spans="1:12" x14ac:dyDescent="0.3">
      <c r="A133" s="34"/>
      <c r="B133" s="31"/>
      <c r="C133" s="31"/>
      <c r="D133" s="31"/>
      <c r="E133" s="31"/>
      <c r="F133" s="31"/>
      <c r="G133" s="31"/>
      <c r="H133" s="31"/>
      <c r="I133" s="31"/>
      <c r="J133" s="31"/>
      <c r="K133" s="174">
        <f t="shared" si="9"/>
        <v>0</v>
      </c>
      <c r="L133" s="175">
        <f t="shared" si="10"/>
        <v>0</v>
      </c>
    </row>
    <row r="134" spans="1:12" x14ac:dyDescent="0.3">
      <c r="A134" s="34"/>
      <c r="B134" s="31"/>
      <c r="C134" s="31"/>
      <c r="D134" s="31"/>
      <c r="E134" s="31"/>
      <c r="F134" s="31"/>
      <c r="G134" s="31"/>
      <c r="H134" s="31"/>
      <c r="I134" s="31"/>
      <c r="J134" s="31"/>
      <c r="K134" s="174">
        <f t="shared" si="9"/>
        <v>0</v>
      </c>
      <c r="L134" s="175">
        <f t="shared" si="10"/>
        <v>0</v>
      </c>
    </row>
    <row r="135" spans="1:12" x14ac:dyDescent="0.3">
      <c r="A135" s="34"/>
      <c r="B135" s="31"/>
      <c r="C135" s="31"/>
      <c r="D135" s="31"/>
      <c r="E135" s="31"/>
      <c r="F135" s="31"/>
      <c r="G135" s="31"/>
      <c r="H135" s="31"/>
      <c r="I135" s="31"/>
      <c r="J135" s="31"/>
      <c r="K135" s="174">
        <f t="shared" si="9"/>
        <v>0</v>
      </c>
      <c r="L135" s="175">
        <f t="shared" si="10"/>
        <v>0</v>
      </c>
    </row>
    <row r="136" spans="1:12" x14ac:dyDescent="0.3">
      <c r="A136" s="34"/>
      <c r="B136" s="31"/>
      <c r="C136" s="31"/>
      <c r="D136" s="31"/>
      <c r="E136" s="31"/>
      <c r="F136" s="31"/>
      <c r="G136" s="31"/>
      <c r="H136" s="31"/>
      <c r="I136" s="31"/>
      <c r="J136" s="31"/>
      <c r="K136" s="174">
        <f t="shared" si="9"/>
        <v>0</v>
      </c>
      <c r="L136" s="175">
        <f t="shared" si="10"/>
        <v>0</v>
      </c>
    </row>
    <row r="137" spans="1:12" x14ac:dyDescent="0.3">
      <c r="A137" s="34"/>
      <c r="B137" s="31"/>
      <c r="C137" s="31"/>
      <c r="D137" s="31"/>
      <c r="E137" s="31"/>
      <c r="F137" s="31"/>
      <c r="G137" s="31"/>
      <c r="H137" s="31"/>
      <c r="I137" s="31"/>
      <c r="J137" s="31"/>
      <c r="K137" s="174">
        <f t="shared" si="9"/>
        <v>0</v>
      </c>
      <c r="L137" s="175">
        <f t="shared" si="10"/>
        <v>0</v>
      </c>
    </row>
    <row r="138" spans="1:12" x14ac:dyDescent="0.3">
      <c r="A138" s="34"/>
      <c r="B138" s="31"/>
      <c r="C138" s="31"/>
      <c r="D138" s="31"/>
      <c r="E138" s="31"/>
      <c r="F138" s="31"/>
      <c r="G138" s="31"/>
      <c r="H138" s="31"/>
      <c r="I138" s="31"/>
      <c r="J138" s="31"/>
      <c r="K138" s="174">
        <f t="shared" si="9"/>
        <v>0</v>
      </c>
      <c r="L138" s="175">
        <f t="shared" si="10"/>
        <v>0</v>
      </c>
    </row>
    <row r="139" spans="1:12" x14ac:dyDescent="0.3">
      <c r="A139" s="34"/>
      <c r="B139" s="31"/>
      <c r="C139" s="31"/>
      <c r="D139" s="31"/>
      <c r="E139" s="31"/>
      <c r="F139" s="31"/>
      <c r="G139" s="31"/>
      <c r="H139" s="31"/>
      <c r="I139" s="31"/>
      <c r="J139" s="31"/>
      <c r="K139" s="174">
        <f t="shared" si="9"/>
        <v>0</v>
      </c>
      <c r="L139" s="175">
        <f t="shared" si="10"/>
        <v>0</v>
      </c>
    </row>
    <row r="140" spans="1:12" x14ac:dyDescent="0.3">
      <c r="A140" s="34"/>
      <c r="B140" s="31"/>
      <c r="C140" s="31"/>
      <c r="D140" s="31"/>
      <c r="E140" s="31"/>
      <c r="F140" s="31"/>
      <c r="G140" s="31"/>
      <c r="H140" s="31"/>
      <c r="I140" s="31"/>
      <c r="J140" s="31"/>
      <c r="K140" s="174">
        <f t="shared" si="9"/>
        <v>0</v>
      </c>
      <c r="L140" s="175">
        <f t="shared" si="10"/>
        <v>0</v>
      </c>
    </row>
    <row r="141" spans="1:12" x14ac:dyDescent="0.3">
      <c r="A141" s="34"/>
      <c r="B141" s="31"/>
      <c r="C141" s="31"/>
      <c r="D141" s="31"/>
      <c r="E141" s="31"/>
      <c r="F141" s="31"/>
      <c r="G141" s="31"/>
      <c r="H141" s="31"/>
      <c r="I141" s="31"/>
      <c r="J141" s="31"/>
      <c r="K141" s="174">
        <f t="shared" si="9"/>
        <v>0</v>
      </c>
      <c r="L141" s="175">
        <f t="shared" si="10"/>
        <v>0</v>
      </c>
    </row>
    <row r="142" spans="1:12" x14ac:dyDescent="0.3">
      <c r="A142" s="34"/>
      <c r="B142" s="31"/>
      <c r="C142" s="31"/>
      <c r="D142" s="31"/>
      <c r="E142" s="31"/>
      <c r="F142" s="31"/>
      <c r="G142" s="31"/>
      <c r="H142" s="31"/>
      <c r="I142" s="31"/>
      <c r="J142" s="31"/>
      <c r="K142" s="174">
        <f t="shared" si="9"/>
        <v>0</v>
      </c>
      <c r="L142" s="175">
        <f t="shared" si="10"/>
        <v>0</v>
      </c>
    </row>
    <row r="143" spans="1:12" ht="15" thickBot="1" x14ac:dyDescent="0.35">
      <c r="A143" s="35"/>
      <c r="B143" s="36"/>
      <c r="C143" s="36"/>
      <c r="D143" s="36"/>
      <c r="E143" s="36"/>
      <c r="F143" s="38"/>
      <c r="G143" s="36"/>
      <c r="H143" s="38"/>
      <c r="I143" s="36"/>
      <c r="J143" s="38"/>
      <c r="K143" s="178">
        <f t="shared" si="9"/>
        <v>0</v>
      </c>
      <c r="L143" s="179">
        <f t="shared" si="10"/>
        <v>0</v>
      </c>
    </row>
    <row r="144" spans="1:12" ht="15" thickBot="1" x14ac:dyDescent="0.35">
      <c r="D144" s="39" t="s">
        <v>199</v>
      </c>
      <c r="E144" s="40">
        <f>SUM(E113:E143)</f>
        <v>0</v>
      </c>
      <c r="F144" s="40">
        <f t="shared" ref="F144:L144" si="11">SUM(F113:F143)</f>
        <v>0</v>
      </c>
      <c r="G144" s="40">
        <f t="shared" si="11"/>
        <v>0</v>
      </c>
      <c r="H144" s="40">
        <f t="shared" si="11"/>
        <v>0</v>
      </c>
      <c r="I144" s="40">
        <f t="shared" si="11"/>
        <v>0</v>
      </c>
      <c r="J144" s="40">
        <f t="shared" si="11"/>
        <v>0</v>
      </c>
      <c r="K144" s="177">
        <f t="shared" si="11"/>
        <v>0</v>
      </c>
      <c r="L144" s="177">
        <f t="shared" si="11"/>
        <v>0</v>
      </c>
    </row>
    <row r="145" spans="4:12" ht="15" thickBot="1" x14ac:dyDescent="0.35"/>
    <row r="146" spans="4:12" ht="15" thickBot="1" x14ac:dyDescent="0.35">
      <c r="D146" s="132" t="s">
        <v>296</v>
      </c>
      <c r="E146" s="133">
        <f>E144+E108+E72+E36</f>
        <v>50</v>
      </c>
      <c r="F146" s="133">
        <f t="shared" ref="F146:L146" si="12">F144+F108+F72+F36</f>
        <v>0</v>
      </c>
      <c r="G146" s="133">
        <f t="shared" si="12"/>
        <v>0</v>
      </c>
      <c r="H146" s="133">
        <f t="shared" si="12"/>
        <v>0</v>
      </c>
      <c r="I146" s="133">
        <f t="shared" si="12"/>
        <v>0</v>
      </c>
      <c r="J146" s="133">
        <f t="shared" si="12"/>
        <v>0</v>
      </c>
      <c r="K146" s="134">
        <f t="shared" si="12"/>
        <v>75</v>
      </c>
      <c r="L146" s="135">
        <f t="shared" si="12"/>
        <v>75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Q52"/>
  <sheetViews>
    <sheetView zoomScale="90" zoomScaleNormal="90" workbookViewId="0">
      <selection activeCell="D35" sqref="D35"/>
    </sheetView>
  </sheetViews>
  <sheetFormatPr baseColWidth="10" defaultColWidth="11.44140625" defaultRowHeight="14.4" x14ac:dyDescent="0.3"/>
  <cols>
    <col min="1" max="1" width="31.77734375" style="30" customWidth="1"/>
    <col min="2" max="2" width="41.109375" style="30" customWidth="1"/>
    <col min="3" max="7" width="15.77734375" style="30" customWidth="1"/>
    <col min="8" max="8" width="15.44140625" style="30" customWidth="1"/>
    <col min="9" max="10" width="15.77734375" style="30" customWidth="1"/>
    <col min="11" max="11" width="18.109375" style="30" customWidth="1"/>
    <col min="12" max="16384" width="11.44140625" style="30"/>
  </cols>
  <sheetData>
    <row r="1" spans="1:17" ht="18.600000000000001" thickBot="1" x14ac:dyDescent="0.4">
      <c r="A1" s="434" t="s">
        <v>339</v>
      </c>
      <c r="B1" s="435"/>
      <c r="C1" s="435"/>
      <c r="D1" s="435"/>
      <c r="E1" s="435"/>
      <c r="F1" s="435"/>
      <c r="G1" s="435"/>
      <c r="H1" s="435"/>
      <c r="I1" s="435"/>
      <c r="J1" s="435"/>
      <c r="K1" s="436"/>
      <c r="M1" s="391" t="s">
        <v>337</v>
      </c>
      <c r="N1" s="392"/>
      <c r="O1" s="392"/>
      <c r="P1" s="393"/>
    </row>
    <row r="2" spans="1:17" ht="16.2" thickBot="1" x14ac:dyDescent="0.35">
      <c r="A2" s="443" t="s">
        <v>69</v>
      </c>
      <c r="B2" s="444"/>
      <c r="C2" s="445"/>
      <c r="D2" s="446"/>
      <c r="E2" s="446"/>
      <c r="F2" s="446"/>
      <c r="G2" s="446"/>
      <c r="H2" s="446"/>
      <c r="I2" s="446"/>
      <c r="J2" s="446"/>
      <c r="K2" s="447"/>
      <c r="M2" s="19"/>
      <c r="N2" s="19"/>
      <c r="O2" s="19"/>
      <c r="P2" s="19"/>
    </row>
    <row r="3" spans="1:17" ht="15.75" customHeight="1" thickTop="1" x14ac:dyDescent="0.3">
      <c r="A3" s="233" t="s">
        <v>67</v>
      </c>
      <c r="B3" s="234">
        <v>57</v>
      </c>
      <c r="C3" s="437" t="s">
        <v>334</v>
      </c>
      <c r="D3" s="437"/>
      <c r="E3" s="437"/>
      <c r="F3" s="437"/>
      <c r="G3" s="437"/>
      <c r="H3" s="437"/>
      <c r="I3" s="437"/>
      <c r="J3" s="437"/>
      <c r="K3" s="438"/>
      <c r="L3" s="166"/>
      <c r="M3" s="465" t="s">
        <v>318</v>
      </c>
      <c r="N3" s="465"/>
      <c r="O3" s="465"/>
      <c r="P3" s="466"/>
    </row>
    <row r="4" spans="1:17" ht="15.6" x14ac:dyDescent="0.3">
      <c r="A4" s="13" t="s">
        <v>309</v>
      </c>
      <c r="B4" s="83">
        <v>743</v>
      </c>
      <c r="C4" s="439" t="s">
        <v>307</v>
      </c>
      <c r="D4" s="439"/>
      <c r="E4" s="439"/>
      <c r="F4" s="439"/>
      <c r="G4" s="440">
        <f>H24+(H15/15)+(H29/15)</f>
        <v>595.43237347294939</v>
      </c>
      <c r="H4" s="441"/>
      <c r="I4" s="441"/>
      <c r="J4" s="441"/>
      <c r="K4" s="442"/>
      <c r="L4" s="166"/>
      <c r="M4" s="467"/>
      <c r="N4" s="467"/>
      <c r="O4" s="467"/>
      <c r="P4" s="468"/>
    </row>
    <row r="5" spans="1:17" ht="15.75" customHeight="1" x14ac:dyDescent="0.3">
      <c r="A5" s="13" t="s">
        <v>71</v>
      </c>
      <c r="B5" s="83">
        <v>300</v>
      </c>
      <c r="C5" s="399" t="s">
        <v>68</v>
      </c>
      <c r="D5" s="399"/>
      <c r="E5" s="399"/>
      <c r="F5" s="399"/>
      <c r="G5" s="400"/>
      <c r="H5" s="400"/>
      <c r="I5" s="400"/>
      <c r="J5" s="400"/>
      <c r="K5" s="401"/>
      <c r="L5" s="166"/>
      <c r="M5" s="467"/>
      <c r="N5" s="467"/>
      <c r="O5" s="467"/>
      <c r="P5" s="468"/>
    </row>
    <row r="6" spans="1:17" ht="15.6" x14ac:dyDescent="0.3">
      <c r="A6" s="13" t="s">
        <v>72</v>
      </c>
      <c r="B6" s="83"/>
      <c r="C6" s="399" t="s">
        <v>68</v>
      </c>
      <c r="D6" s="399"/>
      <c r="E6" s="399"/>
      <c r="F6" s="399"/>
      <c r="G6" s="400"/>
      <c r="H6" s="400"/>
      <c r="I6" s="400"/>
      <c r="J6" s="400"/>
      <c r="K6" s="401"/>
      <c r="L6" s="167"/>
      <c r="M6" s="467"/>
      <c r="N6" s="467"/>
      <c r="O6" s="467"/>
      <c r="P6" s="468"/>
    </row>
    <row r="7" spans="1:17" ht="16.5" customHeight="1" thickBot="1" x14ac:dyDescent="0.35">
      <c r="A7" s="129" t="s">
        <v>73</v>
      </c>
      <c r="B7" s="130"/>
      <c r="C7" s="433" t="s">
        <v>68</v>
      </c>
      <c r="D7" s="433"/>
      <c r="E7" s="433"/>
      <c r="F7" s="433"/>
      <c r="G7" s="448"/>
      <c r="H7" s="448"/>
      <c r="I7" s="448"/>
      <c r="J7" s="448"/>
      <c r="K7" s="449"/>
      <c r="L7" s="167"/>
      <c r="M7" s="467"/>
      <c r="N7" s="467"/>
      <c r="O7" s="467"/>
      <c r="P7" s="468"/>
    </row>
    <row r="8" spans="1:17" ht="15" customHeight="1" x14ac:dyDescent="0.3">
      <c r="A8" s="480" t="s">
        <v>83</v>
      </c>
      <c r="B8" s="481"/>
      <c r="C8" s="482"/>
      <c r="D8" s="483"/>
      <c r="E8" s="483"/>
      <c r="F8" s="483"/>
      <c r="G8" s="483"/>
      <c r="H8" s="483"/>
      <c r="I8" s="483"/>
      <c r="J8" s="483"/>
      <c r="K8" s="484"/>
      <c r="L8" s="168"/>
      <c r="M8" s="469" t="s">
        <v>336</v>
      </c>
      <c r="N8" s="467"/>
      <c r="O8" s="467"/>
      <c r="P8" s="468"/>
    </row>
    <row r="9" spans="1:17" ht="15.6" x14ac:dyDescent="0.3">
      <c r="A9" s="13" t="s">
        <v>310</v>
      </c>
      <c r="B9" s="41">
        <v>1</v>
      </c>
      <c r="C9" s="450" t="s">
        <v>335</v>
      </c>
      <c r="D9" s="451"/>
      <c r="E9" s="451"/>
      <c r="F9" s="451"/>
      <c r="G9" s="451"/>
      <c r="H9" s="451"/>
      <c r="I9" s="451"/>
      <c r="J9" s="451"/>
      <c r="K9" s="452"/>
      <c r="L9" s="168"/>
      <c r="M9" s="469"/>
      <c r="N9" s="467"/>
      <c r="O9" s="467"/>
      <c r="P9" s="468"/>
    </row>
    <row r="10" spans="1:17" ht="15.6" x14ac:dyDescent="0.3">
      <c r="A10" s="13" t="s">
        <v>74</v>
      </c>
      <c r="B10" s="41">
        <v>25</v>
      </c>
      <c r="C10" s="453"/>
      <c r="D10" s="454"/>
      <c r="E10" s="454"/>
      <c r="F10" s="454"/>
      <c r="G10" s="454"/>
      <c r="H10" s="454"/>
      <c r="I10" s="454"/>
      <c r="J10" s="454"/>
      <c r="K10" s="455"/>
      <c r="L10" s="168"/>
      <c r="M10" s="469"/>
      <c r="N10" s="467"/>
      <c r="O10" s="467"/>
      <c r="P10" s="468"/>
      <c r="Q10" s="19"/>
    </row>
    <row r="11" spans="1:17" ht="15.6" x14ac:dyDescent="0.3">
      <c r="A11" s="13" t="s">
        <v>75</v>
      </c>
      <c r="B11" s="41"/>
      <c r="C11" s="453"/>
      <c r="D11" s="454"/>
      <c r="E11" s="454"/>
      <c r="F11" s="454"/>
      <c r="G11" s="454"/>
      <c r="H11" s="454"/>
      <c r="I11" s="454"/>
      <c r="J11" s="454"/>
      <c r="K11" s="455"/>
      <c r="L11" s="168"/>
      <c r="M11" s="469"/>
      <c r="N11" s="467"/>
      <c r="O11" s="467"/>
      <c r="P11" s="468"/>
    </row>
    <row r="12" spans="1:17" ht="16.2" thickBot="1" x14ac:dyDescent="0.35">
      <c r="A12" s="129" t="s">
        <v>76</v>
      </c>
      <c r="B12" s="228"/>
      <c r="C12" s="456"/>
      <c r="D12" s="457"/>
      <c r="E12" s="457"/>
      <c r="F12" s="457"/>
      <c r="G12" s="457"/>
      <c r="H12" s="457"/>
      <c r="I12" s="457"/>
      <c r="J12" s="457"/>
      <c r="K12" s="458"/>
      <c r="L12" s="168"/>
      <c r="M12" s="469"/>
      <c r="N12" s="467"/>
      <c r="O12" s="467"/>
      <c r="P12" s="468"/>
    </row>
    <row r="13" spans="1:17" ht="16.95" customHeight="1" thickBot="1" x14ac:dyDescent="0.35">
      <c r="A13" s="473" t="s">
        <v>70</v>
      </c>
      <c r="B13" s="474"/>
      <c r="C13" s="474"/>
      <c r="D13" s="474"/>
      <c r="E13" s="474"/>
      <c r="F13" s="474"/>
      <c r="G13" s="474"/>
      <c r="H13" s="474"/>
      <c r="I13" s="474"/>
      <c r="J13" s="474"/>
      <c r="K13" s="475"/>
      <c r="L13" s="167"/>
      <c r="M13" s="470"/>
      <c r="N13" s="471"/>
      <c r="O13" s="471"/>
      <c r="P13" s="472"/>
    </row>
    <row r="14" spans="1:17" ht="49.2" customHeight="1" thickBot="1" x14ac:dyDescent="0.35">
      <c r="A14" s="411"/>
      <c r="B14" s="476"/>
      <c r="C14" s="115" t="s">
        <v>297</v>
      </c>
      <c r="D14" s="84" t="s">
        <v>270</v>
      </c>
      <c r="E14" s="115" t="s">
        <v>298</v>
      </c>
      <c r="F14" s="115" t="s">
        <v>299</v>
      </c>
      <c r="G14" s="119" t="s">
        <v>295</v>
      </c>
      <c r="H14" s="115" t="s">
        <v>271</v>
      </c>
      <c r="I14" s="164"/>
      <c r="J14" s="131"/>
      <c r="K14" s="131"/>
      <c r="L14" s="131"/>
      <c r="M14" s="116"/>
      <c r="N14" s="116"/>
      <c r="O14" s="116"/>
      <c r="P14" s="116"/>
    </row>
    <row r="15" spans="1:17" ht="14.55" customHeight="1" thickTop="1" x14ac:dyDescent="0.3">
      <c r="A15" s="477" t="s">
        <v>272</v>
      </c>
      <c r="B15" s="136" t="s">
        <v>304</v>
      </c>
      <c r="C15" s="85">
        <f>SUM(C16:C21)</f>
        <v>75</v>
      </c>
      <c r="D15" s="86">
        <f>SUM(D16:D21)</f>
        <v>0</v>
      </c>
      <c r="E15" s="86">
        <f>SUM(E16:E21)</f>
        <v>0</v>
      </c>
      <c r="F15" s="86">
        <f>SUM(F16:F21)</f>
        <v>75</v>
      </c>
      <c r="G15" s="86">
        <f>SUM(G16:G21)</f>
        <v>75</v>
      </c>
      <c r="H15" s="87">
        <f>G15*51.39</f>
        <v>3854.25</v>
      </c>
      <c r="I15" s="169"/>
      <c r="J15" s="459" t="s">
        <v>317</v>
      </c>
      <c r="K15" s="459"/>
      <c r="L15" s="460"/>
    </row>
    <row r="16" spans="1:17" x14ac:dyDescent="0.3">
      <c r="A16" s="478"/>
      <c r="B16" s="137" t="s">
        <v>200</v>
      </c>
      <c r="C16" s="236">
        <f>'6. MAQUETTE'!E36*1.5</f>
        <v>75</v>
      </c>
      <c r="D16" s="236">
        <f>'6. MAQUETTE'!G36</f>
        <v>0</v>
      </c>
      <c r="E16" s="236">
        <f>'6. MAQUETTE'!I5*2/3</f>
        <v>0</v>
      </c>
      <c r="F16" s="236">
        <f t="shared" ref="F16:F19" si="0">C16+D16+E16</f>
        <v>75</v>
      </c>
      <c r="G16" s="237">
        <f>'6. MAQUETTE'!L36</f>
        <v>75</v>
      </c>
      <c r="H16" s="238">
        <f>G16*51.39</f>
        <v>3854.25</v>
      </c>
      <c r="I16" s="169"/>
      <c r="J16" s="461"/>
      <c r="K16" s="461"/>
      <c r="L16" s="462"/>
      <c r="N16" s="19"/>
      <c r="O16" s="19"/>
    </row>
    <row r="17" spans="1:16" x14ac:dyDescent="0.3">
      <c r="A17" s="478"/>
      <c r="B17" s="137" t="s">
        <v>201</v>
      </c>
      <c r="C17" s="236">
        <f>'6. MAQUETTE'!E72*1.5</f>
        <v>0</v>
      </c>
      <c r="D17" s="236">
        <f>'6. MAQUETTE'!G72</f>
        <v>0</v>
      </c>
      <c r="E17" s="236">
        <f>'6. MAQUETTE'!I72*2/3</f>
        <v>0</v>
      </c>
      <c r="F17" s="236">
        <f t="shared" si="0"/>
        <v>0</v>
      </c>
      <c r="G17" s="237">
        <f>'6. MAQUETTE'!L72</f>
        <v>0</v>
      </c>
      <c r="H17" s="238">
        <f t="shared" ref="H17:H21" si="1">G17*51.39</f>
        <v>0</v>
      </c>
      <c r="I17" s="169"/>
      <c r="J17" s="461"/>
      <c r="K17" s="461"/>
      <c r="L17" s="462"/>
      <c r="N17" s="19"/>
      <c r="P17" s="19"/>
    </row>
    <row r="18" spans="1:16" ht="15" thickBot="1" x14ac:dyDescent="0.35">
      <c r="A18" s="478"/>
      <c r="B18" s="137" t="s">
        <v>202</v>
      </c>
      <c r="C18" s="236">
        <f>'6. MAQUETTE'!E108*1.5</f>
        <v>0</v>
      </c>
      <c r="D18" s="236">
        <f>'6. MAQUETTE'!G108</f>
        <v>0</v>
      </c>
      <c r="E18" s="236">
        <f>'6. MAQUETTE'!I108*2/3</f>
        <v>0</v>
      </c>
      <c r="F18" s="236">
        <f t="shared" si="0"/>
        <v>0</v>
      </c>
      <c r="G18" s="237">
        <f>'6. MAQUETTE'!L108</f>
        <v>0</v>
      </c>
      <c r="H18" s="238">
        <f t="shared" si="1"/>
        <v>0</v>
      </c>
      <c r="I18" s="169"/>
      <c r="J18" s="463"/>
      <c r="K18" s="463"/>
      <c r="L18" s="464"/>
      <c r="M18" s="165"/>
      <c r="P18" s="19"/>
    </row>
    <row r="19" spans="1:16" ht="15" thickTop="1" x14ac:dyDescent="0.3">
      <c r="A19" s="478"/>
      <c r="B19" s="137" t="s">
        <v>203</v>
      </c>
      <c r="C19" s="236">
        <f>'6. MAQUETTE'!E144*1.5</f>
        <v>0</v>
      </c>
      <c r="D19" s="236">
        <f>'6. MAQUETTE'!G144</f>
        <v>0</v>
      </c>
      <c r="E19" s="236">
        <f>'6. MAQUETTE'!I144*2/3</f>
        <v>0</v>
      </c>
      <c r="F19" s="236">
        <f t="shared" si="0"/>
        <v>0</v>
      </c>
      <c r="G19" s="237">
        <f>'6. MAQUETTE'!L144</f>
        <v>0</v>
      </c>
      <c r="H19" s="238">
        <f t="shared" si="1"/>
        <v>0</v>
      </c>
      <c r="I19" s="120"/>
      <c r="J19" s="120"/>
      <c r="K19" s="120"/>
      <c r="L19" s="120"/>
    </row>
    <row r="20" spans="1:16" x14ac:dyDescent="0.3">
      <c r="A20" s="478"/>
      <c r="B20" s="137" t="s">
        <v>273</v>
      </c>
      <c r="C20" s="89"/>
      <c r="D20" s="89"/>
      <c r="E20" s="89"/>
      <c r="F20" s="89"/>
      <c r="G20" s="117"/>
      <c r="H20" s="88">
        <f t="shared" si="1"/>
        <v>0</v>
      </c>
      <c r="I20" s="120"/>
      <c r="J20" s="120"/>
      <c r="K20" s="120"/>
      <c r="L20" s="120"/>
    </row>
    <row r="21" spans="1:16" ht="15" thickBot="1" x14ac:dyDescent="0.35">
      <c r="A21" s="479"/>
      <c r="B21" s="138" t="s">
        <v>274</v>
      </c>
      <c r="C21" s="90"/>
      <c r="D21" s="90"/>
      <c r="E21" s="90"/>
      <c r="F21" s="90"/>
      <c r="G21" s="118"/>
      <c r="H21" s="91">
        <f t="shared" si="1"/>
        <v>0</v>
      </c>
      <c r="I21" s="120"/>
      <c r="J21" s="120"/>
      <c r="K21" s="120"/>
      <c r="L21" s="120"/>
      <c r="P21" s="19"/>
    </row>
    <row r="22" spans="1:16" ht="15" customHeight="1" x14ac:dyDescent="0.3">
      <c r="A22" s="413" t="s">
        <v>308</v>
      </c>
      <c r="B22" s="139" t="s">
        <v>275</v>
      </c>
      <c r="C22" s="143"/>
      <c r="D22" s="143"/>
      <c r="E22" s="143"/>
      <c r="F22" s="92">
        <v>573</v>
      </c>
      <c r="G22" s="143"/>
      <c r="H22" s="143"/>
      <c r="I22" s="120"/>
      <c r="J22" s="120"/>
      <c r="K22" s="120"/>
      <c r="L22" s="120"/>
    </row>
    <row r="23" spans="1:16" ht="15" thickBot="1" x14ac:dyDescent="0.35">
      <c r="A23" s="413"/>
      <c r="B23" s="140" t="s">
        <v>276</v>
      </c>
      <c r="C23" s="143"/>
      <c r="D23" s="143"/>
      <c r="E23" s="143"/>
      <c r="F23" s="93">
        <v>1467</v>
      </c>
      <c r="G23" s="143"/>
      <c r="H23" s="143"/>
      <c r="I23" s="120"/>
      <c r="J23" s="170"/>
      <c r="K23" s="170"/>
      <c r="L23" s="170"/>
      <c r="M23" s="171"/>
    </row>
    <row r="24" spans="1:16" ht="43.2" customHeight="1" thickTop="1" thickBot="1" x14ac:dyDescent="0.35">
      <c r="A24" s="414"/>
      <c r="B24" s="141" t="s">
        <v>277</v>
      </c>
      <c r="C24" s="143"/>
      <c r="D24" s="143"/>
      <c r="E24" s="143"/>
      <c r="F24" s="143"/>
      <c r="G24" s="143"/>
      <c r="H24" s="239">
        <f>IF(F15&gt;F22,F23,(F15/F22)*F23)</f>
        <v>192.01570680628271</v>
      </c>
      <c r="J24" s="430" t="s">
        <v>311</v>
      </c>
      <c r="K24" s="431"/>
      <c r="L24" s="431"/>
      <c r="M24" s="432"/>
    </row>
    <row r="25" spans="1:16" ht="15" customHeight="1" x14ac:dyDescent="0.3">
      <c r="A25" s="412" t="s">
        <v>78</v>
      </c>
      <c r="B25" s="121" t="s">
        <v>79</v>
      </c>
      <c r="C25" s="127"/>
      <c r="D25" s="127"/>
      <c r="E25" s="127"/>
      <c r="F25" s="127"/>
      <c r="G25" s="127"/>
      <c r="H25" s="240"/>
      <c r="I25" s="128"/>
      <c r="J25" s="128"/>
      <c r="K25" s="128"/>
      <c r="L25" s="128"/>
    </row>
    <row r="26" spans="1:16" ht="15" customHeight="1" x14ac:dyDescent="0.3">
      <c r="A26" s="413"/>
      <c r="B26" s="121" t="s">
        <v>80</v>
      </c>
      <c r="C26" s="127"/>
      <c r="D26" s="127"/>
      <c r="E26" s="127"/>
      <c r="F26" s="127"/>
      <c r="G26" s="127"/>
      <c r="H26" s="240">
        <v>1500</v>
      </c>
      <c r="I26" s="128"/>
      <c r="J26" s="128"/>
      <c r="K26" s="128"/>
      <c r="L26" s="128"/>
    </row>
    <row r="27" spans="1:16" ht="15" customHeight="1" x14ac:dyDescent="0.3">
      <c r="A27" s="413"/>
      <c r="B27" s="122" t="s">
        <v>81</v>
      </c>
      <c r="C27" s="127"/>
      <c r="D27" s="127"/>
      <c r="E27" s="127"/>
      <c r="F27" s="127"/>
      <c r="G27" s="127"/>
      <c r="H27" s="240">
        <v>200</v>
      </c>
      <c r="I27" s="128"/>
      <c r="J27" s="128"/>
      <c r="K27" s="128"/>
      <c r="L27" s="128"/>
    </row>
    <row r="28" spans="1:16" ht="15" customHeight="1" x14ac:dyDescent="0.3">
      <c r="A28" s="413"/>
      <c r="B28" s="122" t="s">
        <v>82</v>
      </c>
      <c r="C28" s="127"/>
      <c r="D28" s="127"/>
      <c r="E28" s="127"/>
      <c r="F28" s="127"/>
      <c r="G28" s="127"/>
      <c r="H28" s="240">
        <v>497</v>
      </c>
      <c r="I28" s="128"/>
      <c r="J28" s="128"/>
      <c r="K28" s="128"/>
      <c r="L28" s="128"/>
    </row>
    <row r="29" spans="1:16" ht="15" thickBot="1" x14ac:dyDescent="0.35">
      <c r="A29" s="414"/>
      <c r="B29" s="123" t="s">
        <v>306</v>
      </c>
      <c r="C29" s="124"/>
      <c r="D29" s="125"/>
      <c r="E29" s="125"/>
      <c r="F29" s="125"/>
      <c r="G29" s="125"/>
      <c r="H29" s="126">
        <f>SUM(H25:H28)</f>
        <v>2197</v>
      </c>
    </row>
    <row r="30" spans="1:16" ht="15" thickBot="1" x14ac:dyDescent="0.35"/>
    <row r="31" spans="1:16" ht="31.95" customHeight="1" thickTop="1" thickBot="1" x14ac:dyDescent="0.35">
      <c r="A31" s="415" t="s">
        <v>278</v>
      </c>
      <c r="B31" s="416"/>
      <c r="C31" s="417">
        <f>(H15+H29)/(B4-H24)</f>
        <v>10.982617970694994</v>
      </c>
      <c r="D31" s="418"/>
      <c r="E31" s="418"/>
      <c r="F31" s="419"/>
      <c r="G31" s="94"/>
      <c r="J31" s="430" t="s">
        <v>319</v>
      </c>
      <c r="K31" s="431"/>
      <c r="L31" s="431"/>
      <c r="M31" s="432"/>
    </row>
    <row r="32" spans="1:16" ht="31.95" customHeight="1" thickTop="1" thickBot="1" x14ac:dyDescent="0.35">
      <c r="A32" s="420" t="s">
        <v>279</v>
      </c>
      <c r="B32" s="421"/>
      <c r="C32" s="422">
        <f>IF(C31/15&lt;0,"--",IF(C31/15&lt;=1,1,C31/15))</f>
        <v>1</v>
      </c>
      <c r="D32" s="423"/>
      <c r="E32" s="423"/>
      <c r="F32" s="424"/>
      <c r="G32" s="94"/>
    </row>
    <row r="33" spans="1:13" ht="15" customHeight="1" thickBot="1" x14ac:dyDescent="0.35">
      <c r="A33" s="95"/>
      <c r="B33" s="95"/>
      <c r="C33" s="96"/>
      <c r="D33" s="96"/>
      <c r="E33" s="96"/>
      <c r="F33" s="96"/>
      <c r="G33" s="94"/>
      <c r="H33" s="19"/>
    </row>
    <row r="34" spans="1:13" ht="16.2" customHeight="1" thickTop="1" thickBot="1" x14ac:dyDescent="0.35">
      <c r="C34" s="425" t="s">
        <v>316</v>
      </c>
      <c r="E34" s="96"/>
      <c r="F34" s="427" t="s">
        <v>315</v>
      </c>
      <c r="G34" s="428"/>
      <c r="H34" s="429"/>
      <c r="K34" s="394" t="s">
        <v>338</v>
      </c>
      <c r="L34" s="395"/>
      <c r="M34" s="396"/>
    </row>
    <row r="35" spans="1:13" ht="46.2" customHeight="1" thickBot="1" x14ac:dyDescent="0.35">
      <c r="C35" s="426"/>
      <c r="E35" s="96"/>
      <c r="F35" s="97" t="s">
        <v>280</v>
      </c>
      <c r="G35" s="98" t="s">
        <v>281</v>
      </c>
      <c r="H35" s="99" t="s">
        <v>282</v>
      </c>
    </row>
    <row r="36" spans="1:13" ht="15.6" x14ac:dyDescent="0.3">
      <c r="A36" s="404" t="s">
        <v>77</v>
      </c>
      <c r="B36" s="159" t="s">
        <v>283</v>
      </c>
      <c r="C36" s="160">
        <f>H15*F43</f>
        <v>7708.5</v>
      </c>
      <c r="D36" s="102"/>
      <c r="E36" s="103" t="s">
        <v>303</v>
      </c>
      <c r="F36" s="235">
        <f>B9</f>
        <v>1</v>
      </c>
      <c r="G36" s="104">
        <f>B4</f>
        <v>743</v>
      </c>
      <c r="H36" s="105">
        <f>F36*G36</f>
        <v>743</v>
      </c>
    </row>
    <row r="37" spans="1:13" ht="15.6" x14ac:dyDescent="0.3">
      <c r="A37" s="405"/>
      <c r="B37" s="100" t="s">
        <v>284</v>
      </c>
      <c r="C37" s="101">
        <f>F40*H24</f>
        <v>4992.4083769633507</v>
      </c>
      <c r="D37" s="94"/>
      <c r="E37" s="106" t="s">
        <v>300</v>
      </c>
      <c r="F37" s="235">
        <f>B10</f>
        <v>25</v>
      </c>
      <c r="G37" s="107">
        <f>B5</f>
        <v>300</v>
      </c>
      <c r="H37" s="14">
        <f t="shared" ref="H37:H39" si="2">F37*G37</f>
        <v>7500</v>
      </c>
    </row>
    <row r="38" spans="1:13" ht="16.2" thickBot="1" x14ac:dyDescent="0.35">
      <c r="A38" s="405"/>
      <c r="B38" s="148" t="s">
        <v>305</v>
      </c>
      <c r="C38" s="149">
        <f>H29</f>
        <v>2197</v>
      </c>
      <c r="D38" s="94"/>
      <c r="E38" s="106" t="s">
        <v>301</v>
      </c>
      <c r="F38" s="235">
        <f>B11</f>
        <v>0</v>
      </c>
      <c r="G38" s="107">
        <f t="shared" ref="G38:G39" si="3">B6</f>
        <v>0</v>
      </c>
      <c r="H38" s="14">
        <f t="shared" si="2"/>
        <v>0</v>
      </c>
    </row>
    <row r="39" spans="1:13" ht="16.2" thickBot="1" x14ac:dyDescent="0.35">
      <c r="A39" s="406"/>
      <c r="B39" s="162" t="s">
        <v>285</v>
      </c>
      <c r="C39" s="163">
        <f>C36+C37+C38</f>
        <v>14897.908376963351</v>
      </c>
      <c r="D39" s="94"/>
      <c r="E39" s="106" t="s">
        <v>302</v>
      </c>
      <c r="F39" s="235">
        <f>B12</f>
        <v>0</v>
      </c>
      <c r="G39" s="107">
        <f t="shared" si="3"/>
        <v>0</v>
      </c>
      <c r="H39" s="14">
        <f t="shared" si="2"/>
        <v>0</v>
      </c>
    </row>
    <row r="40" spans="1:13" ht="16.2" thickBot="1" x14ac:dyDescent="0.35">
      <c r="A40" s="407"/>
      <c r="B40" s="150" t="s">
        <v>286</v>
      </c>
      <c r="C40" s="151">
        <f>IFERROR(C39/F40,"0 €")</f>
        <v>572.99647603705193</v>
      </c>
      <c r="D40" s="94"/>
      <c r="E40" s="108" t="s">
        <v>207</v>
      </c>
      <c r="F40" s="109">
        <f>SUM(F36:F39)</f>
        <v>26</v>
      </c>
      <c r="G40" s="110"/>
      <c r="H40" s="111">
        <f>SUM(H36:H39)</f>
        <v>8243</v>
      </c>
    </row>
    <row r="41" spans="1:13" ht="16.2" thickBot="1" x14ac:dyDescent="0.35">
      <c r="A41" s="402" t="s">
        <v>282</v>
      </c>
      <c r="B41" s="152" t="s">
        <v>287</v>
      </c>
      <c r="C41" s="153">
        <f>H36+H37+H38+H39</f>
        <v>8243</v>
      </c>
      <c r="D41" s="94"/>
      <c r="E41" s="410" t="s">
        <v>288</v>
      </c>
      <c r="F41" s="411"/>
      <c r="G41" s="411"/>
      <c r="H41" s="112">
        <f>IFERROR(H40/F40,0)</f>
        <v>317.03846153846155</v>
      </c>
    </row>
    <row r="42" spans="1:13" ht="16.2" thickBot="1" x14ac:dyDescent="0.35">
      <c r="A42" s="403"/>
      <c r="B42" s="154" t="s">
        <v>288</v>
      </c>
      <c r="C42" s="155">
        <f>IFERROR(C41/F40,"0 €")</f>
        <v>317.03846153846155</v>
      </c>
      <c r="D42" s="94"/>
    </row>
    <row r="43" spans="1:13" ht="16.2" thickBot="1" x14ac:dyDescent="0.35">
      <c r="A43" s="408" t="s">
        <v>289</v>
      </c>
      <c r="B43" s="157" t="s">
        <v>290</v>
      </c>
      <c r="C43" s="158">
        <f>C41-C39</f>
        <v>-6654.9083769633507</v>
      </c>
      <c r="E43" s="132" t="s">
        <v>313</v>
      </c>
      <c r="F43" s="145">
        <f>IF(F40/15&lt;=0,"0",IF(F40/15&lt;=1,1,IF(F40/15&lt;=2,2,IF(F40/15&lt;=3,3,IF(F40/15&lt;=4,4,IF(F40/15&lt;=5,5,IF(F40/15&lt;=6,6,IF(F40/15&lt;=7,7,IF(F40/15&lt;=8,8,F40/15)))))))))</f>
        <v>2</v>
      </c>
    </row>
    <row r="44" spans="1:13" ht="16.2" thickBot="1" x14ac:dyDescent="0.35">
      <c r="A44" s="409"/>
      <c r="B44" s="161" t="s">
        <v>291</v>
      </c>
      <c r="C44" s="156">
        <f>C42-C40</f>
        <v>-255.95801449859039</v>
      </c>
      <c r="E44" s="146" t="s">
        <v>314</v>
      </c>
    </row>
    <row r="45" spans="1:13" x14ac:dyDescent="0.3">
      <c r="A45" s="81"/>
      <c r="E45" s="147" t="s">
        <v>312</v>
      </c>
    </row>
    <row r="46" spans="1:13" x14ac:dyDescent="0.3">
      <c r="B46" s="144"/>
      <c r="C46" s="144" t="str">
        <f>IF(C43=0,"autofinancé",IF(C43&lt;0,"déficitaire","excédentaire"))</f>
        <v>déficitaire</v>
      </c>
      <c r="E46" s="113"/>
    </row>
    <row r="47" spans="1:13" x14ac:dyDescent="0.3">
      <c r="E47" s="113"/>
    </row>
    <row r="48" spans="1:13" x14ac:dyDescent="0.3">
      <c r="A48" s="229"/>
      <c r="B48" s="229"/>
      <c r="C48" s="229"/>
      <c r="D48" s="229"/>
      <c r="E48" s="229"/>
      <c r="F48" s="229"/>
      <c r="G48" s="229"/>
      <c r="H48" s="229"/>
    </row>
    <row r="49" spans="1:8" x14ac:dyDescent="0.3">
      <c r="A49" s="230" t="s">
        <v>331</v>
      </c>
      <c r="B49" s="231"/>
      <c r="C49" s="232">
        <f>'2.DESCRIPTION FORMATION'!C32</f>
        <v>0</v>
      </c>
      <c r="D49" s="229"/>
      <c r="E49" s="229"/>
      <c r="F49" s="229"/>
      <c r="G49" s="229"/>
      <c r="H49" s="229"/>
    </row>
    <row r="50" spans="1:8" x14ac:dyDescent="0.3">
      <c r="A50" s="229"/>
      <c r="B50" s="229"/>
      <c r="C50" s="229"/>
      <c r="D50" s="229"/>
      <c r="E50" s="229"/>
      <c r="F50" s="229"/>
      <c r="G50" s="229"/>
      <c r="H50" s="229"/>
    </row>
    <row r="51" spans="1:8" ht="15" thickBot="1" x14ac:dyDescent="0.35">
      <c r="A51" s="229"/>
      <c r="B51" s="229"/>
      <c r="C51" s="229"/>
      <c r="D51" s="229"/>
      <c r="E51" s="229"/>
      <c r="F51" s="229"/>
      <c r="G51" s="229"/>
      <c r="H51" s="229"/>
    </row>
    <row r="52" spans="1:8" ht="57.75" customHeight="1" thickBot="1" x14ac:dyDescent="0.35">
      <c r="A52" s="397" t="s">
        <v>222</v>
      </c>
      <c r="B52" s="398"/>
      <c r="C52" s="5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T10"/>
  <sheetViews>
    <sheetView zoomScale="90" zoomScaleNormal="90" workbookViewId="0">
      <selection activeCell="C3" sqref="C3:K3"/>
    </sheetView>
  </sheetViews>
  <sheetFormatPr baseColWidth="10" defaultRowHeight="14.4" x14ac:dyDescent="0.3"/>
  <cols>
    <col min="1" max="1" width="62.77734375" customWidth="1"/>
    <col min="2" max="2" width="20.44140625" customWidth="1"/>
    <col min="3" max="3" width="16.77734375" customWidth="1"/>
    <col min="6" max="6" width="13" customWidth="1"/>
  </cols>
  <sheetData>
    <row r="1" spans="1:20" ht="18" x14ac:dyDescent="0.35">
      <c r="A1" s="487" t="s">
        <v>340</v>
      </c>
      <c r="B1" s="487"/>
      <c r="C1" s="487"/>
      <c r="D1" s="487"/>
      <c r="E1" s="487"/>
      <c r="F1" s="487"/>
      <c r="G1" s="487"/>
      <c r="H1" s="487"/>
      <c r="I1" s="487"/>
      <c r="J1" s="487"/>
      <c r="K1" s="487"/>
      <c r="L1" s="30"/>
      <c r="M1" s="30"/>
      <c r="N1" s="30"/>
      <c r="O1" s="30"/>
      <c r="P1" s="30"/>
      <c r="Q1" s="30"/>
      <c r="R1" s="30"/>
      <c r="S1" s="30"/>
      <c r="T1" s="30"/>
    </row>
    <row r="2" spans="1:20" s="30" customFormat="1" ht="30" customHeight="1" x14ac:dyDescent="0.3">
      <c r="A2" s="485" t="s">
        <v>224</v>
      </c>
      <c r="B2" s="485"/>
      <c r="C2" s="485"/>
      <c r="D2" s="485"/>
      <c r="E2" s="485"/>
      <c r="F2" s="485"/>
      <c r="G2" s="485"/>
      <c r="H2" s="485"/>
      <c r="I2" s="485"/>
      <c r="J2" s="485"/>
      <c r="K2" s="485"/>
    </row>
    <row r="3" spans="1:20" ht="15.6" x14ac:dyDescent="0.3">
      <c r="A3" s="77" t="s">
        <v>173</v>
      </c>
      <c r="B3" s="17"/>
      <c r="C3" s="488" t="s">
        <v>394</v>
      </c>
      <c r="D3" s="488"/>
      <c r="E3" s="488" t="s">
        <v>395</v>
      </c>
      <c r="F3" s="488"/>
      <c r="G3" s="488"/>
      <c r="H3" s="488"/>
      <c r="I3" s="488"/>
      <c r="J3" s="488"/>
      <c r="K3" s="488"/>
      <c r="L3" s="30"/>
      <c r="M3" s="30"/>
      <c r="N3" s="30"/>
      <c r="O3" s="30"/>
      <c r="P3" s="30"/>
      <c r="Q3" s="30"/>
      <c r="R3" s="30"/>
      <c r="S3" s="30"/>
      <c r="T3" s="30"/>
    </row>
    <row r="4" spans="1:20" ht="15.6" x14ac:dyDescent="0.3">
      <c r="A4" s="77" t="s">
        <v>175</v>
      </c>
      <c r="B4" s="17"/>
      <c r="C4" s="488" t="s">
        <v>167</v>
      </c>
      <c r="D4" s="488"/>
      <c r="E4" s="488" t="s">
        <v>174</v>
      </c>
      <c r="F4" s="488"/>
      <c r="G4" s="488"/>
      <c r="H4" s="488"/>
      <c r="I4" s="488"/>
      <c r="J4" s="488"/>
      <c r="K4" s="488"/>
      <c r="L4" s="30"/>
      <c r="M4" s="30"/>
      <c r="N4" s="30"/>
      <c r="O4" s="30"/>
      <c r="P4" s="30"/>
      <c r="Q4" s="30"/>
      <c r="R4" s="30"/>
      <c r="S4" s="30"/>
      <c r="T4" s="30"/>
    </row>
    <row r="5" spans="1:20" ht="27.75" customHeight="1" x14ac:dyDescent="0.3">
      <c r="A5" s="77" t="s">
        <v>240</v>
      </c>
      <c r="B5" s="31"/>
      <c r="C5" s="488" t="s">
        <v>167</v>
      </c>
      <c r="D5" s="488"/>
      <c r="E5" s="490" t="s">
        <v>237</v>
      </c>
      <c r="F5" s="491"/>
      <c r="G5" s="491"/>
      <c r="H5" s="491"/>
      <c r="I5" s="491"/>
      <c r="J5" s="491"/>
      <c r="K5" s="492"/>
      <c r="L5" s="30"/>
      <c r="M5" s="30"/>
      <c r="N5" s="30"/>
      <c r="O5" s="30"/>
      <c r="P5" s="30"/>
      <c r="Q5" s="30"/>
      <c r="R5" s="30"/>
      <c r="S5" s="30"/>
      <c r="T5" s="30"/>
    </row>
    <row r="6" spans="1:20" ht="39.75" customHeight="1" x14ac:dyDescent="0.3">
      <c r="A6" s="78" t="s">
        <v>223</v>
      </c>
      <c r="B6" s="58"/>
      <c r="C6" s="489" t="s">
        <v>342</v>
      </c>
      <c r="D6" s="489"/>
      <c r="E6" s="490" t="s">
        <v>237</v>
      </c>
      <c r="F6" s="491"/>
      <c r="G6" s="491"/>
      <c r="H6" s="491"/>
      <c r="I6" s="491"/>
      <c r="J6" s="491"/>
      <c r="K6" s="492"/>
      <c r="L6" s="30"/>
      <c r="M6" s="30"/>
      <c r="N6" s="30"/>
      <c r="O6" s="30"/>
      <c r="P6" s="30"/>
      <c r="Q6" s="30"/>
      <c r="R6" s="30"/>
      <c r="S6" s="30"/>
      <c r="T6" s="30"/>
    </row>
    <row r="7" spans="1:20" ht="15.6" x14ac:dyDescent="0.3">
      <c r="A7" s="486" t="s">
        <v>177</v>
      </c>
      <c r="B7" s="486"/>
      <c r="C7" s="486"/>
      <c r="D7" s="486"/>
      <c r="E7" s="486"/>
      <c r="F7" s="486"/>
      <c r="G7" s="486"/>
      <c r="H7" s="486"/>
      <c r="I7" s="486"/>
      <c r="J7" s="486"/>
      <c r="K7" s="486"/>
    </row>
    <row r="8" spans="1:20" ht="30.75" customHeight="1" x14ac:dyDescent="0.3">
      <c r="A8" s="77" t="s">
        <v>9</v>
      </c>
      <c r="B8" s="31"/>
      <c r="C8" s="489" t="s">
        <v>167</v>
      </c>
      <c r="D8" s="489"/>
      <c r="E8" s="490" t="s">
        <v>237</v>
      </c>
      <c r="F8" s="491"/>
      <c r="G8" s="491"/>
      <c r="H8" s="491"/>
      <c r="I8" s="491"/>
      <c r="J8" s="491"/>
      <c r="K8" s="492"/>
    </row>
    <row r="9" spans="1:20" ht="34.5" customHeight="1" x14ac:dyDescent="0.3">
      <c r="A9" s="77" t="s">
        <v>236</v>
      </c>
      <c r="B9" s="31"/>
      <c r="C9" s="489" t="s">
        <v>167</v>
      </c>
      <c r="D9" s="489"/>
      <c r="E9" s="490" t="s">
        <v>237</v>
      </c>
      <c r="F9" s="491"/>
      <c r="G9" s="491"/>
      <c r="H9" s="491"/>
      <c r="I9" s="491"/>
      <c r="J9" s="491"/>
      <c r="K9" s="492"/>
    </row>
    <row r="10" spans="1:20" ht="17.25" customHeight="1" x14ac:dyDescent="0.3">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F20"/>
  <sheetViews>
    <sheetView zoomScale="90" zoomScaleNormal="90" workbookViewId="0">
      <selection activeCell="B17" sqref="B17"/>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297" t="s">
        <v>332</v>
      </c>
      <c r="B1" s="298"/>
      <c r="C1" s="298"/>
    </row>
    <row r="2" spans="1:3" ht="15" thickBot="1" x14ac:dyDescent="0.35">
      <c r="A2" s="316" t="s">
        <v>191</v>
      </c>
      <c r="B2" s="316"/>
      <c r="C2" s="316"/>
    </row>
    <row r="3" spans="1:3" ht="16.2" thickBot="1" x14ac:dyDescent="0.35">
      <c r="A3" s="493" t="s">
        <v>208</v>
      </c>
      <c r="B3" s="494"/>
      <c r="C3" s="495"/>
    </row>
    <row r="4" spans="1:3" ht="15.6" x14ac:dyDescent="0.3">
      <c r="A4" s="49"/>
      <c r="B4" s="49" t="s">
        <v>209</v>
      </c>
      <c r="C4" s="49" t="s">
        <v>210</v>
      </c>
    </row>
    <row r="5" spans="1:3" x14ac:dyDescent="0.3">
      <c r="A5" s="50" t="s">
        <v>211</v>
      </c>
      <c r="B5" s="15"/>
      <c r="C5" s="16"/>
    </row>
    <row r="6" spans="1:3" x14ac:dyDescent="0.3">
      <c r="A6" s="50" t="s">
        <v>212</v>
      </c>
      <c r="B6" s="51">
        <v>0</v>
      </c>
      <c r="C6" s="51">
        <v>0</v>
      </c>
    </row>
    <row r="7" spans="1:3" x14ac:dyDescent="0.3">
      <c r="A7" s="52" t="s">
        <v>213</v>
      </c>
      <c r="B7" s="53"/>
      <c r="C7" s="16"/>
    </row>
    <row r="8" spans="1:3" x14ac:dyDescent="0.3">
      <c r="A8" s="52" t="s">
        <v>214</v>
      </c>
      <c r="B8" s="53"/>
      <c r="C8" s="54"/>
    </row>
    <row r="9" spans="1:3" x14ac:dyDescent="0.3">
      <c r="A9" s="50" t="s">
        <v>215</v>
      </c>
      <c r="B9" s="53"/>
      <c r="C9" s="54"/>
    </row>
    <row r="10" spans="1:3" x14ac:dyDescent="0.3">
      <c r="A10" s="50" t="s">
        <v>216</v>
      </c>
      <c r="B10" s="53"/>
      <c r="C10" s="54"/>
    </row>
    <row r="11" spans="1:3" x14ac:dyDescent="0.3">
      <c r="A11" s="52" t="s">
        <v>217</v>
      </c>
      <c r="B11" s="53"/>
      <c r="C11" s="54"/>
    </row>
    <row r="12" spans="1:3" x14ac:dyDescent="0.3">
      <c r="A12" s="52" t="s">
        <v>257</v>
      </c>
      <c r="B12" s="53"/>
      <c r="C12" s="55"/>
    </row>
    <row r="13" spans="1:3" x14ac:dyDescent="0.3">
      <c r="A13" s="50" t="s">
        <v>218</v>
      </c>
      <c r="B13" s="53"/>
      <c r="C13" s="55"/>
    </row>
    <row r="14" spans="1:3" x14ac:dyDescent="0.3">
      <c r="A14" s="50" t="s">
        <v>219</v>
      </c>
      <c r="B14" s="53"/>
      <c r="C14" s="55"/>
    </row>
    <row r="15" spans="1:3" x14ac:dyDescent="0.3">
      <c r="A15" s="52" t="s">
        <v>220</v>
      </c>
      <c r="B15" s="53"/>
      <c r="C15" s="55"/>
    </row>
    <row r="16" spans="1:3" x14ac:dyDescent="0.3">
      <c r="A16" s="30"/>
      <c r="B16" s="30"/>
      <c r="C16" s="30"/>
    </row>
    <row r="17" spans="1:6" x14ac:dyDescent="0.3">
      <c r="A17" s="30"/>
      <c r="B17" s="30"/>
      <c r="C17" s="30"/>
    </row>
    <row r="19" spans="1:6" ht="15" thickBot="1" x14ac:dyDescent="0.35"/>
    <row r="20" spans="1:6" ht="65.25" customHeight="1" thickBot="1" x14ac:dyDescent="0.35">
      <c r="A20" s="56" t="s">
        <v>221</v>
      </c>
      <c r="B20" s="57"/>
      <c r="C20" s="30"/>
      <c r="D20" s="30"/>
      <c r="E20" s="30"/>
      <c r="F20" s="3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109375" bestFit="1" customWidth="1"/>
  </cols>
  <sheetData>
    <row r="1" spans="1:12" x14ac:dyDescent="0.3">
      <c r="A1" t="s">
        <v>150</v>
      </c>
      <c r="D1" t="s">
        <v>151</v>
      </c>
      <c r="F1" t="s">
        <v>91</v>
      </c>
      <c r="G1" t="s">
        <v>92</v>
      </c>
      <c r="H1" t="s">
        <v>145</v>
      </c>
      <c r="I1" t="s">
        <v>152</v>
      </c>
      <c r="J1" t="s">
        <v>156</v>
      </c>
      <c r="K1" t="s">
        <v>163</v>
      </c>
      <c r="L1" t="s">
        <v>169</v>
      </c>
    </row>
    <row r="2" spans="1:12" x14ac:dyDescent="0.3">
      <c r="A2" t="s">
        <v>1</v>
      </c>
      <c r="B2" t="s">
        <v>5</v>
      </c>
      <c r="C2" t="s">
        <v>32</v>
      </c>
      <c r="D2" t="s">
        <v>44</v>
      </c>
      <c r="E2" t="s">
        <v>60</v>
      </c>
      <c r="F2" t="s">
        <v>84</v>
      </c>
      <c r="G2" t="s">
        <v>123</v>
      </c>
      <c r="H2" t="s">
        <v>146</v>
      </c>
      <c r="I2" t="s">
        <v>153</v>
      </c>
      <c r="J2" t="s">
        <v>161</v>
      </c>
      <c r="K2" t="s">
        <v>164</v>
      </c>
      <c r="L2" t="s">
        <v>168</v>
      </c>
    </row>
    <row r="3" spans="1:12" x14ac:dyDescent="0.3">
      <c r="A3" t="s">
        <v>2</v>
      </c>
      <c r="B3" t="s">
        <v>6</v>
      </c>
      <c r="C3" t="s">
        <v>33</v>
      </c>
      <c r="D3" t="s">
        <v>45</v>
      </c>
      <c r="E3" t="s">
        <v>61</v>
      </c>
      <c r="F3" t="s">
        <v>85</v>
      </c>
      <c r="G3" t="s">
        <v>124</v>
      </c>
      <c r="H3" t="s">
        <v>147</v>
      </c>
      <c r="I3" t="s">
        <v>154</v>
      </c>
      <c r="J3" t="s">
        <v>160</v>
      </c>
      <c r="K3" t="s">
        <v>165</v>
      </c>
      <c r="L3" t="s">
        <v>170</v>
      </c>
    </row>
    <row r="4" spans="1:12" x14ac:dyDescent="0.3">
      <c r="A4" t="s">
        <v>3</v>
      </c>
      <c r="D4" t="s">
        <v>46</v>
      </c>
      <c r="E4" t="s">
        <v>62</v>
      </c>
      <c r="F4" t="s">
        <v>86</v>
      </c>
      <c r="G4" t="s">
        <v>125</v>
      </c>
      <c r="H4" t="s">
        <v>148</v>
      </c>
      <c r="I4" t="s">
        <v>155</v>
      </c>
      <c r="J4" t="s">
        <v>157</v>
      </c>
      <c r="K4" t="s">
        <v>166</v>
      </c>
    </row>
    <row r="5" spans="1:12" x14ac:dyDescent="0.3">
      <c r="A5" t="s">
        <v>4</v>
      </c>
      <c r="B5" t="s">
        <v>7</v>
      </c>
      <c r="D5" t="s">
        <v>48</v>
      </c>
      <c r="E5" t="s">
        <v>63</v>
      </c>
      <c r="F5" t="s">
        <v>87</v>
      </c>
      <c r="G5" t="s">
        <v>128</v>
      </c>
      <c r="H5" t="s">
        <v>149</v>
      </c>
      <c r="J5" t="s">
        <v>158</v>
      </c>
    </row>
    <row r="6" spans="1:12" x14ac:dyDescent="0.3">
      <c r="B6" t="s">
        <v>8</v>
      </c>
      <c r="D6" t="s">
        <v>52</v>
      </c>
      <c r="E6" t="s">
        <v>64</v>
      </c>
      <c r="F6" t="s">
        <v>88</v>
      </c>
      <c r="G6" t="s">
        <v>137</v>
      </c>
      <c r="J6" t="s">
        <v>159</v>
      </c>
    </row>
    <row r="7" spans="1:12" x14ac:dyDescent="0.3">
      <c r="B7" t="s">
        <v>238</v>
      </c>
      <c r="D7" t="s">
        <v>53</v>
      </c>
      <c r="E7" t="s">
        <v>65</v>
      </c>
      <c r="F7" t="s">
        <v>89</v>
      </c>
      <c r="G7" t="s">
        <v>138</v>
      </c>
      <c r="J7" t="s">
        <v>162</v>
      </c>
    </row>
    <row r="8" spans="1:12" x14ac:dyDescent="0.3">
      <c r="D8" t="s">
        <v>56</v>
      </c>
      <c r="E8" t="s">
        <v>66</v>
      </c>
      <c r="F8" t="s">
        <v>90</v>
      </c>
      <c r="G8" t="s">
        <v>142</v>
      </c>
    </row>
    <row r="9" spans="1:12" x14ac:dyDescent="0.3">
      <c r="D9" t="s">
        <v>58</v>
      </c>
      <c r="G9" t="s">
        <v>143</v>
      </c>
    </row>
    <row r="10" spans="1:12" x14ac:dyDescent="0.3">
      <c r="D10" t="s">
        <v>49</v>
      </c>
      <c r="G10" t="s">
        <v>141</v>
      </c>
    </row>
    <row r="11" spans="1:12" x14ac:dyDescent="0.3">
      <c r="D11" t="s">
        <v>50</v>
      </c>
      <c r="G11" t="s">
        <v>129</v>
      </c>
    </row>
    <row r="12" spans="1:12" x14ac:dyDescent="0.3">
      <c r="D12" t="s">
        <v>47</v>
      </c>
      <c r="G12" t="s">
        <v>130</v>
      </c>
    </row>
    <row r="13" spans="1:12" x14ac:dyDescent="0.3">
      <c r="D13" t="s">
        <v>51</v>
      </c>
      <c r="G13" t="s">
        <v>131</v>
      </c>
    </row>
    <row r="14" spans="1:12" x14ac:dyDescent="0.3">
      <c r="D14" t="s">
        <v>54</v>
      </c>
      <c r="G14" t="s">
        <v>132</v>
      </c>
    </row>
    <row r="15" spans="1:12" x14ac:dyDescent="0.3">
      <c r="D15" t="s">
        <v>55</v>
      </c>
      <c r="G15" t="s">
        <v>133</v>
      </c>
    </row>
    <row r="16" spans="1:12" x14ac:dyDescent="0.3">
      <c r="D16" t="s">
        <v>57</v>
      </c>
      <c r="G16" t="s">
        <v>134</v>
      </c>
    </row>
    <row r="17" spans="4:7" x14ac:dyDescent="0.3">
      <c r="D17" t="s">
        <v>43</v>
      </c>
      <c r="G17" t="s">
        <v>100</v>
      </c>
    </row>
    <row r="18" spans="4:7" x14ac:dyDescent="0.3">
      <c r="D18" t="s">
        <v>59</v>
      </c>
      <c r="G18" t="s">
        <v>101</v>
      </c>
    </row>
    <row r="19" spans="4:7" x14ac:dyDescent="0.3">
      <c r="D19" t="s">
        <v>176</v>
      </c>
      <c r="G19" t="s">
        <v>102</v>
      </c>
    </row>
    <row r="20" spans="4:7" x14ac:dyDescent="0.3">
      <c r="G20" t="s">
        <v>103</v>
      </c>
    </row>
    <row r="21" spans="4:7" x14ac:dyDescent="0.3">
      <c r="G21" t="s">
        <v>104</v>
      </c>
    </row>
    <row r="22" spans="4:7" x14ac:dyDescent="0.3">
      <c r="G22" t="s">
        <v>106</v>
      </c>
    </row>
    <row r="23" spans="4:7" x14ac:dyDescent="0.3">
      <c r="G23" t="s">
        <v>107</v>
      </c>
    </row>
    <row r="24" spans="4:7" x14ac:dyDescent="0.3">
      <c r="G24" t="s">
        <v>108</v>
      </c>
    </row>
    <row r="25" spans="4:7" x14ac:dyDescent="0.3">
      <c r="G25" t="s">
        <v>109</v>
      </c>
    </row>
    <row r="26" spans="4:7" x14ac:dyDescent="0.3">
      <c r="G26" t="s">
        <v>111</v>
      </c>
    </row>
    <row r="27" spans="4:7" x14ac:dyDescent="0.3">
      <c r="G27" t="s">
        <v>112</v>
      </c>
    </row>
    <row r="28" spans="4:7" x14ac:dyDescent="0.3">
      <c r="G28" t="s">
        <v>113</v>
      </c>
    </row>
    <row r="29" spans="4:7" x14ac:dyDescent="0.3">
      <c r="G29" t="s">
        <v>114</v>
      </c>
    </row>
    <row r="30" spans="4:7" x14ac:dyDescent="0.3">
      <c r="G30" t="s">
        <v>115</v>
      </c>
    </row>
    <row r="31" spans="4:7" x14ac:dyDescent="0.3">
      <c r="G31" t="s">
        <v>116</v>
      </c>
    </row>
    <row r="32" spans="4:7" x14ac:dyDescent="0.3">
      <c r="G32" t="s">
        <v>117</v>
      </c>
    </row>
    <row r="33" spans="7:7" x14ac:dyDescent="0.3">
      <c r="G33" t="s">
        <v>118</v>
      </c>
    </row>
    <row r="34" spans="7:7" x14ac:dyDescent="0.3">
      <c r="G34" t="s">
        <v>119</v>
      </c>
    </row>
    <row r="35" spans="7:7" x14ac:dyDescent="0.3">
      <c r="G35" t="s">
        <v>120</v>
      </c>
    </row>
    <row r="36" spans="7:7" x14ac:dyDescent="0.3">
      <c r="G36" t="s">
        <v>93</v>
      </c>
    </row>
    <row r="37" spans="7:7" x14ac:dyDescent="0.3">
      <c r="G37" t="s">
        <v>94</v>
      </c>
    </row>
    <row r="38" spans="7:7" x14ac:dyDescent="0.3">
      <c r="G38" t="s">
        <v>96</v>
      </c>
    </row>
    <row r="39" spans="7:7" x14ac:dyDescent="0.3">
      <c r="G39" t="s">
        <v>97</v>
      </c>
    </row>
    <row r="40" spans="7:7" x14ac:dyDescent="0.3">
      <c r="G40" t="s">
        <v>99</v>
      </c>
    </row>
    <row r="41" spans="7:7" x14ac:dyDescent="0.3">
      <c r="G41" t="s">
        <v>135</v>
      </c>
    </row>
    <row r="42" spans="7:7" x14ac:dyDescent="0.3">
      <c r="G42" t="s">
        <v>127</v>
      </c>
    </row>
    <row r="43" spans="7:7" x14ac:dyDescent="0.3">
      <c r="G43" t="s">
        <v>126</v>
      </c>
    </row>
    <row r="44" spans="7:7" x14ac:dyDescent="0.3">
      <c r="G44" t="s">
        <v>95</v>
      </c>
    </row>
    <row r="45" spans="7:7" x14ac:dyDescent="0.3">
      <c r="G45" t="s">
        <v>98</v>
      </c>
    </row>
    <row r="46" spans="7:7" x14ac:dyDescent="0.3">
      <c r="G46" t="s">
        <v>105</v>
      </c>
    </row>
    <row r="47" spans="7:7" x14ac:dyDescent="0.3">
      <c r="G47" t="s">
        <v>110</v>
      </c>
    </row>
    <row r="48" spans="7:7" x14ac:dyDescent="0.3">
      <c r="G48" t="s">
        <v>121</v>
      </c>
    </row>
    <row r="49" spans="7:7" x14ac:dyDescent="0.3">
      <c r="G49" t="s">
        <v>122</v>
      </c>
    </row>
    <row r="50" spans="7:7" x14ac:dyDescent="0.3">
      <c r="G50" t="s">
        <v>136</v>
      </c>
    </row>
    <row r="51" spans="7:7" x14ac:dyDescent="0.3">
      <c r="G51" t="s">
        <v>139</v>
      </c>
    </row>
    <row r="52" spans="7:7" x14ac:dyDescent="0.3">
      <c r="G52" t="s">
        <v>140</v>
      </c>
    </row>
    <row r="53" spans="7:7" x14ac:dyDescent="0.3">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2022-12-19T09:25:14Z</dcterms:modified>
</cp:coreProperties>
</file>